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FD6BFBE8-E607-4DA1-A720-F175CE5859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'DC37'!$A$1:$AA$59</definedName>
    <definedName name="_xlnm.Print_Area" localSheetId="11">'DC38'!$A$1:$AA$59</definedName>
    <definedName name="_xlnm.Print_Area" localSheetId="17">'DC39'!$A$1:$AA$59</definedName>
    <definedName name="_xlnm.Print_Area" localSheetId="21">'DC40'!$A$1:$AA$59</definedName>
    <definedName name="_xlnm.Print_Area" localSheetId="0">'NW371'!$A$1:$AA$59</definedName>
    <definedName name="_xlnm.Print_Area" localSheetId="1">'NW372'!$A$1:$AA$59</definedName>
    <definedName name="_xlnm.Print_Area" localSheetId="2">'NW373'!$A$1:$AA$59</definedName>
    <definedName name="_xlnm.Print_Area" localSheetId="3">'NW374'!$A$1:$AA$59</definedName>
    <definedName name="_xlnm.Print_Area" localSheetId="4">'NW375'!$A$1:$AA$59</definedName>
    <definedName name="_xlnm.Print_Area" localSheetId="6">'NW381'!$A$1:$AA$59</definedName>
    <definedName name="_xlnm.Print_Area" localSheetId="7">'NW382'!$A$1:$AA$59</definedName>
    <definedName name="_xlnm.Print_Area" localSheetId="8">'NW383'!$A$1:$AA$59</definedName>
    <definedName name="_xlnm.Print_Area" localSheetId="9">'NW384'!$A$1:$AA$59</definedName>
    <definedName name="_xlnm.Print_Area" localSheetId="10">'NW385'!$A$1:$AA$59</definedName>
    <definedName name="_xlnm.Print_Area" localSheetId="12">'NW392'!$A$1:$AA$59</definedName>
    <definedName name="_xlnm.Print_Area" localSheetId="13">'NW393'!$A$1:$AA$59</definedName>
    <definedName name="_xlnm.Print_Area" localSheetId="14">'NW394'!$A$1:$AA$59</definedName>
    <definedName name="_xlnm.Print_Area" localSheetId="15">'NW396'!$A$1:$AA$59</definedName>
    <definedName name="_xlnm.Print_Area" localSheetId="16">'NW397'!$A$1:$AA$59</definedName>
    <definedName name="_xlnm.Print_Area" localSheetId="18">'NW403'!$A$1:$AA$59</definedName>
    <definedName name="_xlnm.Print_Area" localSheetId="19">'NW404'!$A$1:$AA$59</definedName>
    <definedName name="_xlnm.Print_Area" localSheetId="20">'NW405'!$A$1:$AA$59</definedName>
    <definedName name="_xlnm.Print_Area" localSheetId="22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Y48" i="3"/>
  <c r="Y51" i="3" s="1"/>
  <c r="Y53" i="3" s="1"/>
  <c r="Y56" i="3" s="1"/>
  <c r="Y59" i="3" s="1"/>
  <c r="Q48" i="3"/>
  <c r="Q51" i="3" s="1"/>
  <c r="Q53" i="3" s="1"/>
  <c r="Q56" i="3" s="1"/>
  <c r="Q59" i="3" s="1"/>
  <c r="I48" i="3"/>
  <c r="I51" i="3" s="1"/>
  <c r="I53" i="3" s="1"/>
  <c r="I56" i="3" s="1"/>
  <c r="I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X48" i="4"/>
  <c r="P48" i="4"/>
  <c r="P51" i="4" s="1"/>
  <c r="P53" i="4" s="1"/>
  <c r="P56" i="4" s="1"/>
  <c r="P59" i="4" s="1"/>
  <c r="H48" i="4"/>
  <c r="H51" i="4" s="1"/>
  <c r="H53" i="4" s="1"/>
  <c r="H56" i="4" s="1"/>
  <c r="H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59" i="5"/>
  <c r="T56" i="5"/>
  <c r="T59" i="5" s="1"/>
  <c r="L56" i="5"/>
  <c r="L59" i="5" s="1"/>
  <c r="E53" i="5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N59" i="6"/>
  <c r="P51" i="6"/>
  <c r="P53" i="6" s="1"/>
  <c r="P56" i="6" s="1"/>
  <c r="P59" i="6" s="1"/>
  <c r="N48" i="6"/>
  <c r="N51" i="6" s="1"/>
  <c r="N53" i="6" s="1"/>
  <c r="N56" i="6" s="1"/>
  <c r="E48" i="6"/>
  <c r="E51" i="6" s="1"/>
  <c r="E53" i="6" s="1"/>
  <c r="E56" i="6" s="1"/>
  <c r="E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J48" i="6" s="1"/>
  <c r="J51" i="6" s="1"/>
  <c r="J53" i="6" s="1"/>
  <c r="J56" i="6" s="1"/>
  <c r="J59" i="6" s="1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T53" i="7"/>
  <c r="T56" i="7" s="1"/>
  <c r="T59" i="7" s="1"/>
  <c r="V48" i="7"/>
  <c r="V51" i="7" s="1"/>
  <c r="V53" i="7" s="1"/>
  <c r="V56" i="7" s="1"/>
  <c r="V59" i="7" s="1"/>
  <c r="T48" i="7"/>
  <c r="T51" i="7" s="1"/>
  <c r="F48" i="7"/>
  <c r="F51" i="7" s="1"/>
  <c r="F53" i="7" s="1"/>
  <c r="F56" i="7" s="1"/>
  <c r="F59" i="7" s="1"/>
  <c r="C48" i="7"/>
  <c r="C51" i="7" s="1"/>
  <c r="C53" i="7" s="1"/>
  <c r="C56" i="7" s="1"/>
  <c r="C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I59" i="8"/>
  <c r="U48" i="8"/>
  <c r="U51" i="8" s="1"/>
  <c r="U53" i="8" s="1"/>
  <c r="U56" i="8" s="1"/>
  <c r="U59" i="8" s="1"/>
  <c r="J48" i="8"/>
  <c r="J51" i="8" s="1"/>
  <c r="J53" i="8" s="1"/>
  <c r="J56" i="8" s="1"/>
  <c r="J59" i="8" s="1"/>
  <c r="E48" i="8"/>
  <c r="E51" i="8" s="1"/>
  <c r="E53" i="8" s="1"/>
  <c r="E56" i="8" s="1"/>
  <c r="E59" i="8" s="1"/>
  <c r="D48" i="8"/>
  <c r="D51" i="8" s="1"/>
  <c r="D53" i="8" s="1"/>
  <c r="D56" i="8" s="1"/>
  <c r="D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K48" i="8" s="1"/>
  <c r="K51" i="8" s="1"/>
  <c r="K53" i="8" s="1"/>
  <c r="K56" i="8" s="1"/>
  <c r="K59" i="8" s="1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C32" i="8"/>
  <c r="K51" i="9"/>
  <c r="K53" i="9" s="1"/>
  <c r="K56" i="9" s="1"/>
  <c r="K59" i="9" s="1"/>
  <c r="AA48" i="9"/>
  <c r="AA51" i="9" s="1"/>
  <c r="AA53" i="9" s="1"/>
  <c r="AA56" i="9" s="1"/>
  <c r="AA59" i="9" s="1"/>
  <c r="Y48" i="9"/>
  <c r="Y51" i="9" s="1"/>
  <c r="Y53" i="9" s="1"/>
  <c r="Y56" i="9" s="1"/>
  <c r="Y59" i="9" s="1"/>
  <c r="U48" i="9"/>
  <c r="U51" i="9" s="1"/>
  <c r="U53" i="9" s="1"/>
  <c r="U56" i="9" s="1"/>
  <c r="U59" i="9" s="1"/>
  <c r="K48" i="9"/>
  <c r="J48" i="9"/>
  <c r="J51" i="9" s="1"/>
  <c r="J53" i="9" s="1"/>
  <c r="J56" i="9" s="1"/>
  <c r="J59" i="9" s="1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P48" i="10"/>
  <c r="P51" i="10" s="1"/>
  <c r="P53" i="10" s="1"/>
  <c r="P56" i="10" s="1"/>
  <c r="P59" i="10" s="1"/>
  <c r="G48" i="10"/>
  <c r="G51" i="10" s="1"/>
  <c r="G53" i="10" s="1"/>
  <c r="G56" i="10" s="1"/>
  <c r="G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K48" i="10" s="1"/>
  <c r="K51" i="10" s="1"/>
  <c r="K53" i="10" s="1"/>
  <c r="K56" i="10" s="1"/>
  <c r="K59" i="10" s="1"/>
  <c r="J47" i="10"/>
  <c r="I47" i="10"/>
  <c r="H47" i="10"/>
  <c r="G47" i="10"/>
  <c r="F47" i="10"/>
  <c r="E47" i="10"/>
  <c r="D47" i="10"/>
  <c r="C47" i="10"/>
  <c r="AA32" i="10"/>
  <c r="Y32" i="10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I32" i="10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R51" i="11"/>
  <c r="R53" i="11" s="1"/>
  <c r="R56" i="11" s="1"/>
  <c r="R59" i="11" s="1"/>
  <c r="Q51" i="11"/>
  <c r="Q53" i="11" s="1"/>
  <c r="Q56" i="11" s="1"/>
  <c r="Q59" i="11" s="1"/>
  <c r="S48" i="11"/>
  <c r="S51" i="11" s="1"/>
  <c r="S53" i="11" s="1"/>
  <c r="S56" i="11" s="1"/>
  <c r="S59" i="11" s="1"/>
  <c r="R48" i="11"/>
  <c r="Q48" i="11"/>
  <c r="K48" i="11"/>
  <c r="K51" i="11" s="1"/>
  <c r="K53" i="11" s="1"/>
  <c r="K56" i="11" s="1"/>
  <c r="K59" i="11" s="1"/>
  <c r="AA47" i="11"/>
  <c r="Y47" i="11"/>
  <c r="X47" i="11"/>
  <c r="X48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Q48" i="12"/>
  <c r="Q51" i="12" s="1"/>
  <c r="Q53" i="12" s="1"/>
  <c r="Q56" i="12" s="1"/>
  <c r="Q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M56" i="13"/>
  <c r="M59" i="13" s="1"/>
  <c r="Y48" i="13"/>
  <c r="Y51" i="13" s="1"/>
  <c r="Y53" i="13" s="1"/>
  <c r="Y56" i="13" s="1"/>
  <c r="Y59" i="13" s="1"/>
  <c r="X48" i="13"/>
  <c r="Z48" i="13" s="1"/>
  <c r="W48" i="13"/>
  <c r="W51" i="13" s="1"/>
  <c r="W53" i="13" s="1"/>
  <c r="W56" i="13" s="1"/>
  <c r="W59" i="13" s="1"/>
  <c r="S48" i="13"/>
  <c r="S51" i="13" s="1"/>
  <c r="S53" i="13" s="1"/>
  <c r="S56" i="13" s="1"/>
  <c r="S59" i="13" s="1"/>
  <c r="Q48" i="13"/>
  <c r="Q51" i="13" s="1"/>
  <c r="Q53" i="13" s="1"/>
  <c r="Q56" i="13" s="1"/>
  <c r="Q59" i="13" s="1"/>
  <c r="H48" i="13"/>
  <c r="H51" i="13" s="1"/>
  <c r="H53" i="13" s="1"/>
  <c r="H56" i="13" s="1"/>
  <c r="H59" i="13" s="1"/>
  <c r="G48" i="13"/>
  <c r="G51" i="13" s="1"/>
  <c r="G53" i="13" s="1"/>
  <c r="G56" i="13" s="1"/>
  <c r="G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Z32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Y51" i="14"/>
  <c r="Y53" i="14" s="1"/>
  <c r="Y56" i="14" s="1"/>
  <c r="Y59" i="14" s="1"/>
  <c r="I48" i="14"/>
  <c r="I51" i="14" s="1"/>
  <c r="I53" i="14" s="1"/>
  <c r="I56" i="14" s="1"/>
  <c r="I59" i="14" s="1"/>
  <c r="AA47" i="14"/>
  <c r="Z47" i="14"/>
  <c r="Y47" i="14"/>
  <c r="X47" i="14"/>
  <c r="W47" i="14"/>
  <c r="V47" i="14"/>
  <c r="U47" i="14"/>
  <c r="T47" i="14"/>
  <c r="S47" i="14"/>
  <c r="S48" i="14" s="1"/>
  <c r="S51" i="14" s="1"/>
  <c r="S53" i="14" s="1"/>
  <c r="S56" i="14" s="1"/>
  <c r="S59" i="14" s="1"/>
  <c r="R47" i="14"/>
  <c r="R48" i="14" s="1"/>
  <c r="R51" i="14" s="1"/>
  <c r="R53" i="14" s="1"/>
  <c r="R56" i="14" s="1"/>
  <c r="R59" i="14" s="1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Y32" i="14"/>
  <c r="Y48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S48" i="15"/>
  <c r="S51" i="15" s="1"/>
  <c r="S53" i="15" s="1"/>
  <c r="S56" i="15" s="1"/>
  <c r="S59" i="15" s="1"/>
  <c r="K48" i="15"/>
  <c r="K51" i="15" s="1"/>
  <c r="K53" i="15" s="1"/>
  <c r="K56" i="15" s="1"/>
  <c r="K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X32" i="15"/>
  <c r="X48" i="15" s="1"/>
  <c r="X51" i="15" s="1"/>
  <c r="X53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K32" i="15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R48" i="16"/>
  <c r="R51" i="16" s="1"/>
  <c r="R53" i="16" s="1"/>
  <c r="R56" i="16" s="1"/>
  <c r="R59" i="16" s="1"/>
  <c r="P48" i="16"/>
  <c r="P51" i="16" s="1"/>
  <c r="P53" i="16" s="1"/>
  <c r="P56" i="16" s="1"/>
  <c r="P59" i="16" s="1"/>
  <c r="J48" i="16"/>
  <c r="J51" i="16" s="1"/>
  <c r="J53" i="16" s="1"/>
  <c r="J56" i="16" s="1"/>
  <c r="J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V56" i="17"/>
  <c r="V59" i="17" s="1"/>
  <c r="N56" i="17"/>
  <c r="N59" i="17" s="1"/>
  <c r="O53" i="17"/>
  <c r="O56" i="17" s="1"/>
  <c r="O59" i="17" s="1"/>
  <c r="G53" i="17"/>
  <c r="G56" i="17" s="1"/>
  <c r="G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N32" i="17"/>
  <c r="N48" i="17" s="1"/>
  <c r="N51" i="17" s="1"/>
  <c r="N53" i="17" s="1"/>
  <c r="M32" i="17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G56" i="18"/>
  <c r="G59" i="18" s="1"/>
  <c r="H48" i="18"/>
  <c r="H51" i="18" s="1"/>
  <c r="H53" i="18" s="1"/>
  <c r="H56" i="18" s="1"/>
  <c r="H59" i="18" s="1"/>
  <c r="G48" i="18"/>
  <c r="G51" i="18" s="1"/>
  <c r="G53" i="18" s="1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G32" i="18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W48" i="19"/>
  <c r="W51" i="19" s="1"/>
  <c r="W53" i="19" s="1"/>
  <c r="W56" i="19" s="1"/>
  <c r="W59" i="19" s="1"/>
  <c r="G48" i="19"/>
  <c r="G51" i="19" s="1"/>
  <c r="G53" i="19" s="1"/>
  <c r="G56" i="19" s="1"/>
  <c r="G59" i="19" s="1"/>
  <c r="F48" i="19"/>
  <c r="F51" i="19" s="1"/>
  <c r="F53" i="19" s="1"/>
  <c r="F56" i="19" s="1"/>
  <c r="F59" i="19" s="1"/>
  <c r="D48" i="19"/>
  <c r="D51" i="19" s="1"/>
  <c r="D53" i="19" s="1"/>
  <c r="D56" i="19" s="1"/>
  <c r="D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D32" i="19"/>
  <c r="C32" i="19"/>
  <c r="V48" i="20"/>
  <c r="V51" i="20" s="1"/>
  <c r="V53" i="20" s="1"/>
  <c r="V56" i="20" s="1"/>
  <c r="V59" i="20" s="1"/>
  <c r="U48" i="20"/>
  <c r="U51" i="20" s="1"/>
  <c r="U53" i="20" s="1"/>
  <c r="U56" i="20" s="1"/>
  <c r="U59" i="20" s="1"/>
  <c r="F48" i="20"/>
  <c r="F51" i="20" s="1"/>
  <c r="F53" i="20" s="1"/>
  <c r="F56" i="20" s="1"/>
  <c r="F59" i="20" s="1"/>
  <c r="E48" i="20"/>
  <c r="E51" i="20" s="1"/>
  <c r="E53" i="20" s="1"/>
  <c r="E56" i="20" s="1"/>
  <c r="E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U32" i="20"/>
  <c r="T32" i="20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D51" i="21"/>
  <c r="D53" i="21" s="1"/>
  <c r="D56" i="21" s="1"/>
  <c r="D59" i="21" s="1"/>
  <c r="E48" i="21"/>
  <c r="E51" i="21" s="1"/>
  <c r="E53" i="21" s="1"/>
  <c r="E56" i="21" s="1"/>
  <c r="E59" i="21" s="1"/>
  <c r="D48" i="2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C32" i="21"/>
  <c r="C48" i="21" s="1"/>
  <c r="C51" i="21" s="1"/>
  <c r="C53" i="21" s="1"/>
  <c r="C56" i="21" s="1"/>
  <c r="C59" i="21" s="1"/>
  <c r="Q53" i="22"/>
  <c r="Q56" i="22" s="1"/>
  <c r="Q59" i="22" s="1"/>
  <c r="AA48" i="22"/>
  <c r="AA51" i="22" s="1"/>
  <c r="AA53" i="22" s="1"/>
  <c r="AA56" i="22" s="1"/>
  <c r="AA59" i="22" s="1"/>
  <c r="S48" i="22"/>
  <c r="S51" i="22" s="1"/>
  <c r="S53" i="22" s="1"/>
  <c r="S56" i="22" s="1"/>
  <c r="S59" i="22" s="1"/>
  <c r="K48" i="22"/>
  <c r="K51" i="22" s="1"/>
  <c r="K53" i="22" s="1"/>
  <c r="K56" i="22" s="1"/>
  <c r="K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Q48" i="23"/>
  <c r="Q51" i="23" s="1"/>
  <c r="Q53" i="23" s="1"/>
  <c r="Q56" i="23" s="1"/>
  <c r="Q59" i="23" s="1"/>
  <c r="AA47" i="23"/>
  <c r="Y47" i="23"/>
  <c r="X47" i="23"/>
  <c r="X48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H48" i="23" s="1"/>
  <c r="H51" i="23" s="1"/>
  <c r="H53" i="23" s="1"/>
  <c r="H56" i="23" s="1"/>
  <c r="H59" i="23" s="1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I48" i="1"/>
  <c r="I51" i="1" s="1"/>
  <c r="I53" i="1" s="1"/>
  <c r="I56" i="1" s="1"/>
  <c r="I59" i="1" s="1"/>
  <c r="H48" i="1"/>
  <c r="H51" i="1" s="1"/>
  <c r="H53" i="1" s="1"/>
  <c r="H56" i="1" s="1"/>
  <c r="H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1" l="1"/>
  <c r="X51" i="1"/>
  <c r="X53" i="1" s="1"/>
  <c r="X51" i="23"/>
  <c r="X53" i="23" s="1"/>
  <c r="Z48" i="23"/>
  <c r="X51" i="12"/>
  <c r="Z48" i="12"/>
  <c r="R48" i="20"/>
  <c r="R51" i="20" s="1"/>
  <c r="R53" i="20" s="1"/>
  <c r="R56" i="20" s="1"/>
  <c r="R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C48" i="8"/>
  <c r="C51" i="8" s="1"/>
  <c r="C53" i="8" s="1"/>
  <c r="C56" i="8" s="1"/>
  <c r="C59" i="8" s="1"/>
  <c r="U48" i="22"/>
  <c r="U51" i="22" s="1"/>
  <c r="U53" i="22" s="1"/>
  <c r="U56" i="22" s="1"/>
  <c r="U59" i="22" s="1"/>
  <c r="R48" i="17"/>
  <c r="R51" i="17" s="1"/>
  <c r="R53" i="17" s="1"/>
  <c r="R56" i="17" s="1"/>
  <c r="R59" i="17" s="1"/>
  <c r="K48" i="14"/>
  <c r="K51" i="14" s="1"/>
  <c r="K53" i="14" s="1"/>
  <c r="K56" i="14" s="1"/>
  <c r="K59" i="14" s="1"/>
  <c r="Z32" i="12"/>
  <c r="N48" i="3"/>
  <c r="N51" i="3" s="1"/>
  <c r="N53" i="3" s="1"/>
  <c r="N56" i="3" s="1"/>
  <c r="N59" i="3" s="1"/>
  <c r="W48" i="22"/>
  <c r="W51" i="22" s="1"/>
  <c r="W53" i="22" s="1"/>
  <c r="W56" i="22" s="1"/>
  <c r="W59" i="22" s="1"/>
  <c r="X48" i="16"/>
  <c r="X51" i="16" s="1"/>
  <c r="Z32" i="15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R48" i="12"/>
  <c r="R51" i="12" s="1"/>
  <c r="R53" i="12" s="1"/>
  <c r="R56" i="12" s="1"/>
  <c r="R59" i="12" s="1"/>
  <c r="Z47" i="11"/>
  <c r="F48" i="8"/>
  <c r="F51" i="8" s="1"/>
  <c r="F53" i="8" s="1"/>
  <c r="F56" i="8" s="1"/>
  <c r="F59" i="8" s="1"/>
  <c r="V48" i="8"/>
  <c r="V51" i="8" s="1"/>
  <c r="V53" i="8" s="1"/>
  <c r="V56" i="8" s="1"/>
  <c r="V59" i="8" s="1"/>
  <c r="AA48" i="2"/>
  <c r="AA51" i="2" s="1"/>
  <c r="AA53" i="2" s="1"/>
  <c r="AA56" i="2" s="1"/>
  <c r="AA59" i="2" s="1"/>
  <c r="F48" i="18"/>
  <c r="F51" i="18" s="1"/>
  <c r="F53" i="18" s="1"/>
  <c r="F56" i="18" s="1"/>
  <c r="F59" i="18" s="1"/>
  <c r="M48" i="17"/>
  <c r="M51" i="17" s="1"/>
  <c r="M53" i="17" s="1"/>
  <c r="M56" i="17" s="1"/>
  <c r="M59" i="17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D48" i="22"/>
  <c r="D51" i="22" s="1"/>
  <c r="D53" i="22" s="1"/>
  <c r="D56" i="22" s="1"/>
  <c r="D59" i="22" s="1"/>
  <c r="F48" i="5"/>
  <c r="F51" i="5" s="1"/>
  <c r="F53" i="5" s="1"/>
  <c r="F56" i="5" s="1"/>
  <c r="F59" i="5" s="1"/>
  <c r="R48" i="21"/>
  <c r="R51" i="21" s="1"/>
  <c r="R53" i="21" s="1"/>
  <c r="R56" i="21" s="1"/>
  <c r="R59" i="21" s="1"/>
  <c r="J48" i="17"/>
  <c r="J51" i="17" s="1"/>
  <c r="J53" i="17" s="1"/>
  <c r="J56" i="17" s="1"/>
  <c r="J59" i="17" s="1"/>
  <c r="H48" i="11"/>
  <c r="H51" i="11" s="1"/>
  <c r="H53" i="11" s="1"/>
  <c r="H56" i="11" s="1"/>
  <c r="H59" i="11" s="1"/>
  <c r="I48" i="2"/>
  <c r="I51" i="2" s="1"/>
  <c r="I53" i="2" s="1"/>
  <c r="I56" i="2" s="1"/>
  <c r="I59" i="2" s="1"/>
  <c r="M48" i="10"/>
  <c r="M51" i="10" s="1"/>
  <c r="M53" i="10" s="1"/>
  <c r="M56" i="10" s="1"/>
  <c r="M59" i="10" s="1"/>
  <c r="Z32" i="1"/>
  <c r="P48" i="22"/>
  <c r="P51" i="22" s="1"/>
  <c r="P53" i="22" s="1"/>
  <c r="P56" i="22" s="1"/>
  <c r="P59" i="22" s="1"/>
  <c r="J48" i="1"/>
  <c r="J51" i="1" s="1"/>
  <c r="J53" i="1" s="1"/>
  <c r="J56" i="1" s="1"/>
  <c r="J59" i="1" s="1"/>
  <c r="R48" i="1"/>
  <c r="R51" i="1" s="1"/>
  <c r="R53" i="1" s="1"/>
  <c r="R56" i="1" s="1"/>
  <c r="R59" i="1" s="1"/>
  <c r="X48" i="18"/>
  <c r="Y48" i="16"/>
  <c r="H48" i="10"/>
  <c r="H51" i="10" s="1"/>
  <c r="H53" i="10" s="1"/>
  <c r="H56" i="10" s="1"/>
  <c r="H59" i="10" s="1"/>
  <c r="X48" i="10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F48" i="6"/>
  <c r="F51" i="6" s="1"/>
  <c r="F53" i="6" s="1"/>
  <c r="F56" i="6" s="1"/>
  <c r="F59" i="6" s="1"/>
  <c r="V48" i="6"/>
  <c r="V51" i="6" s="1"/>
  <c r="V53" i="6" s="1"/>
  <c r="V56" i="6" s="1"/>
  <c r="V59" i="6" s="1"/>
  <c r="Z47" i="4"/>
  <c r="Z47" i="23"/>
  <c r="S48" i="21"/>
  <c r="S51" i="21" s="1"/>
  <c r="S53" i="21" s="1"/>
  <c r="S56" i="21" s="1"/>
  <c r="S59" i="21" s="1"/>
  <c r="T48" i="20"/>
  <c r="T51" i="20" s="1"/>
  <c r="T53" i="20" s="1"/>
  <c r="T56" i="20" s="1"/>
  <c r="T59" i="20" s="1"/>
  <c r="E48" i="19"/>
  <c r="E51" i="19" s="1"/>
  <c r="E53" i="19" s="1"/>
  <c r="E56" i="19" s="1"/>
  <c r="E59" i="19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Z32" i="11"/>
  <c r="Z47" i="20"/>
  <c r="AA48" i="16"/>
  <c r="AA51" i="16" s="1"/>
  <c r="AA53" i="16" s="1"/>
  <c r="AA56" i="16" s="1"/>
  <c r="AA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I48" i="10"/>
  <c r="I51" i="10" s="1"/>
  <c r="I53" i="10" s="1"/>
  <c r="I56" i="10" s="1"/>
  <c r="I59" i="10" s="1"/>
  <c r="Y48" i="10"/>
  <c r="Y51" i="10" s="1"/>
  <c r="Y53" i="10" s="1"/>
  <c r="Y56" i="10" s="1"/>
  <c r="Y59" i="10" s="1"/>
  <c r="R48" i="9"/>
  <c r="R51" i="9" s="1"/>
  <c r="R53" i="9" s="1"/>
  <c r="R56" i="9" s="1"/>
  <c r="R59" i="9" s="1"/>
  <c r="X48" i="6"/>
  <c r="L48" i="9"/>
  <c r="L51" i="9" s="1"/>
  <c r="L53" i="9" s="1"/>
  <c r="L56" i="9" s="1"/>
  <c r="L59" i="9" s="1"/>
  <c r="Z32" i="23"/>
  <c r="P48" i="11"/>
  <c r="P51" i="11" s="1"/>
  <c r="P53" i="11" s="1"/>
  <c r="P56" i="11" s="1"/>
  <c r="P59" i="11" s="1"/>
  <c r="Y48" i="2"/>
  <c r="Y51" i="2" s="1"/>
  <c r="Y53" i="2" s="1"/>
  <c r="Y56" i="2" s="1"/>
  <c r="Y59" i="2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X48" i="5"/>
  <c r="H48" i="22"/>
  <c r="H51" i="22" s="1"/>
  <c r="H53" i="22" s="1"/>
  <c r="H56" i="22" s="1"/>
  <c r="H59" i="22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Z47" i="2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AA48" i="8"/>
  <c r="AA51" i="8" s="1"/>
  <c r="AA53" i="8" s="1"/>
  <c r="AA56" i="8" s="1"/>
  <c r="AA59" i="8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18"/>
  <c r="AA51" i="18" s="1"/>
  <c r="AA53" i="18" s="1"/>
  <c r="AA56" i="18" s="1"/>
  <c r="AA59" i="18" s="1"/>
  <c r="S48" i="8"/>
  <c r="S51" i="8" s="1"/>
  <c r="S53" i="8" s="1"/>
  <c r="S56" i="8" s="1"/>
  <c r="S59" i="8" s="1"/>
  <c r="L48" i="3"/>
  <c r="L51" i="3" s="1"/>
  <c r="L53" i="3" s="1"/>
  <c r="L56" i="3" s="1"/>
  <c r="L59" i="3" s="1"/>
  <c r="Z47" i="2"/>
  <c r="Z53" i="1"/>
  <c r="X56" i="1"/>
  <c r="Z51" i="23"/>
  <c r="Y53" i="23"/>
  <c r="Y56" i="23" s="1"/>
  <c r="Y59" i="23" s="1"/>
  <c r="Z53" i="23"/>
  <c r="X56" i="23"/>
  <c r="Z51" i="1"/>
  <c r="Z48" i="19"/>
  <c r="X51" i="19"/>
  <c r="X48" i="20"/>
  <c r="Z32" i="20"/>
  <c r="Z51" i="17"/>
  <c r="X53" i="17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Z48" i="22"/>
  <c r="X51" i="22"/>
  <c r="Z48" i="21"/>
  <c r="X51" i="21"/>
  <c r="X51" i="18"/>
  <c r="Z48" i="18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32" i="22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X53" i="16"/>
  <c r="Z48" i="17"/>
  <c r="Y51" i="16"/>
  <c r="Y53" i="16" s="1"/>
  <c r="Y56" i="16" s="1"/>
  <c r="Y59" i="16" s="1"/>
  <c r="Z48" i="16"/>
  <c r="Y53" i="15"/>
  <c r="Y56" i="15" s="1"/>
  <c r="Y59" i="15" s="1"/>
  <c r="Z51" i="15"/>
  <c r="AA48" i="17"/>
  <c r="AA51" i="17" s="1"/>
  <c r="AA53" i="17" s="1"/>
  <c r="AA56" i="17" s="1"/>
  <c r="AA59" i="17" s="1"/>
  <c r="Z32" i="19"/>
  <c r="Z53" i="15"/>
  <c r="X56" i="15"/>
  <c r="Z32" i="2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AA48" i="14"/>
  <c r="AA51" i="14" s="1"/>
  <c r="AA53" i="14" s="1"/>
  <c r="AA56" i="14" s="1"/>
  <c r="AA59" i="14" s="1"/>
  <c r="Z48" i="11"/>
  <c r="X51" i="11"/>
  <c r="Z48" i="10"/>
  <c r="X51" i="10"/>
  <c r="Z32" i="17"/>
  <c r="Z47" i="16"/>
  <c r="Z48" i="15"/>
  <c r="U48" i="14"/>
  <c r="U51" i="14" s="1"/>
  <c r="U53" i="14" s="1"/>
  <c r="U56" i="14" s="1"/>
  <c r="U59" i="14" s="1"/>
  <c r="X48" i="14"/>
  <c r="X51" i="13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X48" i="8"/>
  <c r="Z32" i="8"/>
  <c r="Z48" i="9"/>
  <c r="X51" i="9"/>
  <c r="X48" i="7"/>
  <c r="Z32" i="7"/>
  <c r="Z48" i="6"/>
  <c r="Z48" i="5"/>
  <c r="X51" i="5"/>
  <c r="Z48" i="4"/>
  <c r="X51" i="4"/>
  <c r="Z48" i="3"/>
  <c r="X51" i="3"/>
  <c r="X51" i="6"/>
  <c r="Z48" i="2"/>
  <c r="X51" i="2"/>
  <c r="Z32" i="9"/>
  <c r="Z32" i="2"/>
  <c r="Z32" i="3"/>
  <c r="Z32" i="5"/>
  <c r="Z51" i="12" l="1"/>
  <c r="X53" i="12"/>
  <c r="Z56" i="23"/>
  <c r="X59" i="23"/>
  <c r="Z59" i="23" s="1"/>
  <c r="Z51" i="2"/>
  <c r="X53" i="2"/>
  <c r="Z51" i="6"/>
  <c r="X53" i="6"/>
  <c r="X53" i="11"/>
  <c r="Z51" i="11"/>
  <c r="Z56" i="15"/>
  <c r="X59" i="15"/>
  <c r="Z59" i="15" s="1"/>
  <c r="Z53" i="17"/>
  <c r="X56" i="17"/>
  <c r="Z51" i="4"/>
  <c r="X53" i="4"/>
  <c r="X51" i="14"/>
  <c r="Z48" i="14"/>
  <c r="Z51" i="21"/>
  <c r="X53" i="21"/>
  <c r="X53" i="13"/>
  <c r="Z51" i="13"/>
  <c r="Z51" i="10"/>
  <c r="X53" i="10"/>
  <c r="Z51" i="3"/>
  <c r="X53" i="3"/>
  <c r="X53" i="9"/>
  <c r="Z51" i="9"/>
  <c r="Z51" i="16"/>
  <c r="X51" i="20"/>
  <c r="Z48" i="20"/>
  <c r="Z56" i="1"/>
  <c r="X59" i="1"/>
  <c r="Z59" i="1" s="1"/>
  <c r="Z48" i="7"/>
  <c r="X51" i="7"/>
  <c r="Z53" i="16"/>
  <c r="X56" i="16"/>
  <c r="Z51" i="18"/>
  <c r="X53" i="18"/>
  <c r="Z51" i="5"/>
  <c r="X53" i="5"/>
  <c r="X51" i="8"/>
  <c r="Z48" i="8"/>
  <c r="X53" i="22"/>
  <c r="Z51" i="22"/>
  <c r="X53" i="19"/>
  <c r="Z51" i="19"/>
  <c r="X56" i="12" l="1"/>
  <c r="Z53" i="12"/>
  <c r="Z53" i="10"/>
  <c r="X56" i="10"/>
  <c r="Z53" i="4"/>
  <c r="X56" i="4"/>
  <c r="Z53" i="18"/>
  <c r="X56" i="18"/>
  <c r="Z53" i="11"/>
  <c r="X56" i="11"/>
  <c r="Z51" i="20"/>
  <c r="X53" i="20"/>
  <c r="Z56" i="17"/>
  <c r="X59" i="17"/>
  <c r="Z59" i="17" s="1"/>
  <c r="Z53" i="13"/>
  <c r="X56" i="13"/>
  <c r="X56" i="22"/>
  <c r="Z53" i="22"/>
  <c r="Z53" i="19"/>
  <c r="X56" i="19"/>
  <c r="Z53" i="3"/>
  <c r="X56" i="3"/>
  <c r="Z53" i="6"/>
  <c r="X56" i="6"/>
  <c r="Z56" i="16"/>
  <c r="X59" i="16"/>
  <c r="Z59" i="16" s="1"/>
  <c r="Z53" i="21"/>
  <c r="X56" i="21"/>
  <c r="Z53" i="2"/>
  <c r="X56" i="2"/>
  <c r="X53" i="7"/>
  <c r="Z51" i="7"/>
  <c r="X56" i="9"/>
  <c r="Z53" i="9"/>
  <c r="Z51" i="8"/>
  <c r="X53" i="8"/>
  <c r="Z53" i="5"/>
  <c r="X56" i="5"/>
  <c r="Z51" i="14"/>
  <c r="X53" i="14"/>
  <c r="X59" i="12" l="1"/>
  <c r="Z59" i="12" s="1"/>
  <c r="Z56" i="12"/>
  <c r="X59" i="18"/>
  <c r="Z59" i="18" s="1"/>
  <c r="Z56" i="18"/>
  <c r="Z56" i="11"/>
  <c r="X59" i="11"/>
  <c r="Z59" i="11" s="1"/>
  <c r="Z56" i="22"/>
  <c r="X59" i="22"/>
  <c r="Z59" i="22" s="1"/>
  <c r="Z53" i="14"/>
  <c r="X56" i="14"/>
  <c r="X59" i="6"/>
  <c r="Z59" i="6" s="1"/>
  <c r="Z56" i="6"/>
  <c r="X56" i="7"/>
  <c r="Z53" i="7"/>
  <c r="X59" i="5"/>
  <c r="Z59" i="5" s="1"/>
  <c r="Z56" i="5"/>
  <c r="Z53" i="8"/>
  <c r="X56" i="8"/>
  <c r="Z56" i="19"/>
  <c r="X59" i="19"/>
  <c r="Z59" i="19" s="1"/>
  <c r="Z53" i="20"/>
  <c r="X56" i="20"/>
  <c r="Z56" i="10"/>
  <c r="X59" i="10"/>
  <c r="Z59" i="10" s="1"/>
  <c r="X59" i="9"/>
  <c r="Z59" i="9" s="1"/>
  <c r="Z56" i="9"/>
  <c r="Z56" i="13"/>
  <c r="X59" i="13"/>
  <c r="Z59" i="13" s="1"/>
  <c r="Z56" i="2"/>
  <c r="X59" i="2"/>
  <c r="Z59" i="2" s="1"/>
  <c r="Z56" i="3"/>
  <c r="X59" i="3"/>
  <c r="Z59" i="3" s="1"/>
  <c r="Z56" i="4"/>
  <c r="X59" i="4"/>
  <c r="Z59" i="4" s="1"/>
  <c r="X59" i="21"/>
  <c r="Z59" i="21" s="1"/>
  <c r="Z56" i="21"/>
  <c r="X59" i="8" l="1"/>
  <c r="Z59" i="8" s="1"/>
  <c r="Z56" i="8"/>
  <c r="Z56" i="14"/>
  <c r="X59" i="14"/>
  <c r="Z59" i="14" s="1"/>
  <c r="Z56" i="20"/>
  <c r="X59" i="20"/>
  <c r="Z59" i="20" s="1"/>
  <c r="X59" i="7"/>
  <c r="Z59" i="7" s="1"/>
  <c r="Z56" i="7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<sst xmlns="http://schemas.openxmlformats.org/spreadsheetml/2006/main" count="3335" uniqueCount="108">
  <si>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</si>
  <si>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</si>
  <si>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</si>
  <si>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</si>
  <si>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</si>
  <si>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</si>
  <si>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</si>
  <si>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</si>
  <si>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</si>
  <si>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</si>
  <si>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</si>
  <si>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</si>
  <si>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</si>
  <si>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</si>
  <si>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</si>
  <si>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</si>
  <si>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</si>
  <si>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</si>
  <si>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</si>
  <si>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</si>
  <si>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</si>
  <si>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</si>
  <si>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</si>
  <si>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</si>
  <si>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</si>
  <si>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</si>
  <si>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</si>
  <si>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</si>
  <si>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</si>
  <si>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</si>
  <si>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</si>
  <si>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</si>
  <si>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</si>
  <si>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</si>
  <si>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</si>
  <si>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</si>
  <si>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</si>
  <si>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</si>
  <si>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</si>
  <si>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</si>
  <si>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</si>
  <si>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</si>
  <si>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</si>
  <si>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</si>
  <si>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</si>
  <si>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</si>
  <si>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</si>
  <si>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</si>
  <si>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</si>
  <si>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</si>
  <si>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</si>
  <si>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</si>
  <si>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</si>
  <si>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</si>
  <si>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</si>
  <si>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</si>
  <si>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</si>
  <si>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</si>
  <si>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</si>
  <si>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</si>
  <si>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</si>
  <si>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</si>
  <si>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</si>
  <si>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</si>
  <si>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</si>
  <si>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</si>
  <si>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</si>
  <si>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</si>
  <si>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</si>
  <si>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</si>
  <si>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</si>
  <si>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</si>
  <si>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</si>
  <si>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</si>
  <si>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</si>
  <si>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</si>
  <si>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</si>
  <si>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</si>
  <si>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</si>
  <si>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</si>
  <si>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</si>
  <si>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</si>
  <si>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</si>
  <si>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</si>
  <si>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</si>
  <si>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1st Quarter ended 30 September 2023 (Figures Finalised as at 2023/10/16)</t>
  </si>
  <si>
    <t>North West: Rustenburg (NW373) - Table C4 Quarterly Budgeted Financial Performance ( Waste water management                             ) for 1st Quarter ended 30 September 2023 (Figures Finalised as at 2023/10/16)</t>
  </si>
  <si>
    <t>North West: Kgetlengrivier (NW374) - Table C4 Quarterly Budgeted Financial Performance ( Waste water management                             ) for 1st Quarter ended 30 September 2023 (Figures Finalised as at 2023/10/16)</t>
  </si>
  <si>
    <t>North West: Moses Kotane (NW375) - Table C4 Quarterly Budgeted Financial Performance ( Waste water management                             ) for 1st Quarter ended 30 September 2023 (Figures Finalised as at 2023/10/16)</t>
  </si>
  <si>
    <t>North West: Bojanala Platinum (DC37) - Table C4 Quarterly Budgeted Financial Performance ( Waste water management                             ) for 1st Quarter ended 30 September 2023 (Figures Finalised as at 2023/10/16)</t>
  </si>
  <si>
    <t>North West: Ratlou (NW381) - Table C4 Quarterly Budgeted Financial Performance ( Waste water management                             ) for 1st Quarter ended 30 September 2023 (Figures Finalised as at 2023/10/16)</t>
  </si>
  <si>
    <t>North West: Tswaing (NW382) - Table C4 Quarterly Budgeted Financial Performance ( Waste water management                             ) for 1st Quarter ended 30 September 2023 (Figures Finalised as at 2023/10/16)</t>
  </si>
  <si>
    <t>North West: Mafikeng (NW383) - Table C4 Quarterly Budgeted Financial Performance ( Waste water management                             ) for 1st Quarter ended 30 September 2023 (Figures Finalised as at 2023/10/16)</t>
  </si>
  <si>
    <t>North West: Ditsobotla (NW384) - Table C4 Quarterly Budgeted Financial Performance ( Waste water management                             ) for 1st Quarter ended 30 September 2023 (Figures Finalised as at 2023/10/16)</t>
  </si>
  <si>
    <t>North West: Ramotshere Moiloa (NW385) - Table C4 Quarterly Budgeted Financial Performance ( Waste water management                             ) for 1st Quarter ended 30 September 2023 (Figures Finalised as at 2023/10/16)</t>
  </si>
  <si>
    <t>North West: Ngaka Modiri Molema (DC38) - Table C4 Quarterly Budgeted Financial Performance ( Waste water management                             ) for 1st Quarter ended 30 September 2023 (Figures Finalised as at 2023/10/16)</t>
  </si>
  <si>
    <t>North West: Naledi (NW) (NW392) - Table C4 Quarterly Budgeted Financial Performance ( Waste water management                             ) for 1st Quarter ended 30 September 2023 (Figures Finalised as at 2023/10/16)</t>
  </si>
  <si>
    <t>North West: Mamusa (NW393) - Table C4 Quarterly Budgeted Financial Performance ( Waste water management                             ) for 1st Quarter ended 30 September 2023 (Figures Finalised as at 2023/10/16)</t>
  </si>
  <si>
    <t>North West: Greater Taung (NW394) - Table C4 Quarterly Budgeted Financial Performance ( Waste water management                             ) for 1st Quarter ended 30 September 2023 (Figures Finalised as at 2023/10/16)</t>
  </si>
  <si>
    <t>North West: Lekwa-Teemane (NW396) - Table C4 Quarterly Budgeted Financial Performance ( Waste water management                             ) for 1st Quarter ended 30 September 2023 (Figures Finalised as at 2023/10/16)</t>
  </si>
  <si>
    <t>North West: Kagisano-Molopo (NW397) - Table C4 Quarterly Budgeted Financial Performance ( Waste water management                             ) for 1st Quarter ended 30 September 2023 (Figures Finalised as at 2023/10/16)</t>
  </si>
  <si>
    <t>North West: Dr Ruth Segomotsi Mompati (DC39) - Table C4 Quarterly Budgeted Financial Performance ( Waste water management                             ) for 1st Quarter ended 30 September 2023 (Figures Finalised as at 2023/10/16)</t>
  </si>
  <si>
    <t>North West: City of Matlosana (NW403) - Table C4 Quarterly Budgeted Financial Performance ( Waste water management                             ) for 1st Quarter ended 30 September 2023 (Figures Finalised as at 2023/10/16)</t>
  </si>
  <si>
    <t>North West: Maquassi Hills (NW404) - Table C4 Quarterly Budgeted Financial Performance ( Waste water management                             ) for 1st Quarter ended 30 September 2023 (Figures Finalised as at 2023/10/16)</t>
  </si>
  <si>
    <t>North West: J B Marks (NW405) - Table C4 Quarterly Budgeted Financial Performance ( Waste water management                             ) for 1st Quarter ended 30 September 2023 (Figures Finalised as at 2023/10/16)</t>
  </si>
  <si>
    <t>North West: Dr Kenneth Kaunda (DC40)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</si>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</sst>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29726609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29726609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-29726609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-29726609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-29726609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-29726609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-29726609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51709566</v>
      </c>
      <c r="G8" s="22">
        <v>5801121</v>
      </c>
      <c r="H8" s="22">
        <v>-6165668</v>
      </c>
      <c r="I8" s="22">
        <v>-1776307</v>
      </c>
      <c r="J8" s="22">
        <v>-2140854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-2140854</v>
      </c>
      <c r="X8" s="22">
        <v>12927381</v>
      </c>
      <c r="Y8" s="22">
        <v>-15068235</v>
      </c>
      <c r="Z8" s="23">
        <v>-116.56061657036332</v>
      </c>
      <c r="AA8" s="20">
        <v>51709566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1610554</v>
      </c>
      <c r="X13" s="22">
        <v>2394945</v>
      </c>
      <c r="Y13" s="22">
        <v>-784391</v>
      </c>
      <c r="Z13" s="23">
        <v>-32.751942111405477</v>
      </c>
      <c r="AA13" s="20">
        <v>9579791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61289357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-530300</v>
      </c>
      <c r="X32" s="31">
        <f t="shared" si="0"/>
        <v>15322326</v>
      </c>
      <c r="Y32" s="31">
        <f t="shared" si="0"/>
        <v>-15852626</v>
      </c>
      <c r="Z32" s="32">
        <f>+IF(X32&lt;&gt;0,+(Y32/X32)*100,0)</f>
        <v>-103.46096278071619</v>
      </c>
      <c r="AA32" s="29">
        <f>SUM(AA6:AA31)</f>
        <v>61289357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11287022</v>
      </c>
      <c r="X34" s="22">
        <v>10459941</v>
      </c>
      <c r="Y34" s="22">
        <v>827081</v>
      </c>
      <c r="Z34" s="23">
        <v>7.9071287304584219</v>
      </c>
      <c r="AA34" s="20">
        <v>41839588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9941</v>
      </c>
      <c r="X37" s="22">
        <v>15375</v>
      </c>
      <c r="Y37" s="22">
        <v>-5434</v>
      </c>
      <c r="Z37" s="23">
        <v>-35.34308943089431</v>
      </c>
      <c r="AA37" s="20">
        <v>61483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2097696</v>
      </c>
      <c r="Y38" s="22">
        <v>-2097696</v>
      </c>
      <c r="Z38" s="23">
        <v>-100</v>
      </c>
      <c r="AA38" s="20">
        <v>8390781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775002</v>
      </c>
      <c r="Y39" s="22">
        <v>-775002</v>
      </c>
      <c r="Z39" s="23">
        <v>-100</v>
      </c>
      <c r="AA39" s="20">
        <v>3100000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2526710</v>
      </c>
      <c r="X41" s="22">
        <v>2969547</v>
      </c>
      <c r="Y41" s="22">
        <v>-442837</v>
      </c>
      <c r="Z41" s="23">
        <v>-14.912611250133438</v>
      </c>
      <c r="AA41" s="20">
        <v>11878155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1010000</v>
      </c>
      <c r="G44" s="22"/>
      <c r="H44" s="22"/>
      <c r="I44" s="22">
        <v>56400</v>
      </c>
      <c r="J44" s="22">
        <v>56400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56400</v>
      </c>
      <c r="X44" s="22">
        <v>252504</v>
      </c>
      <c r="Y44" s="22">
        <v>-196104</v>
      </c>
      <c r="Z44" s="23">
        <v>-77.663720178690241</v>
      </c>
      <c r="AA44" s="20">
        <v>1010000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66280007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13880073</v>
      </c>
      <c r="X47" s="31">
        <f t="shared" si="1"/>
        <v>16570065</v>
      </c>
      <c r="Y47" s="31">
        <f t="shared" si="1"/>
        <v>-2689992</v>
      </c>
      <c r="Z47" s="32">
        <f>+IF(X47&lt;&gt;0,+(Y47/X47)*100,0)</f>
        <v>-16.234046154918524</v>
      </c>
      <c r="AA47" s="29">
        <f>SUM(AA34:AA46)</f>
        <v>66280007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-4990650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-14410373</v>
      </c>
      <c r="X48" s="41">
        <f t="shared" si="2"/>
        <v>-1247739</v>
      </c>
      <c r="Y48" s="41">
        <f t="shared" si="2"/>
        <v>-13162634</v>
      </c>
      <c r="Z48" s="42">
        <f>+IF(X48&lt;&gt;0,+(Y48/X48)*100,0)</f>
        <v>1054.9188572289556</v>
      </c>
      <c r="AA48" s="39">
        <f>+AA32-AA47</f>
        <v>-4990650</v>
      </c>
    </row>
    <row r="49" spans="1:27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-4990650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-14410373</v>
      </c>
      <c r="X51" s="50">
        <f t="shared" si="3"/>
        <v>-1247739</v>
      </c>
      <c r="Y51" s="50">
        <f t="shared" si="3"/>
        <v>-13162634</v>
      </c>
      <c r="Z51" s="51">
        <f>+IF(X51&lt;&gt;0,+(Y51/X51)*100,0)</f>
        <v>1054.9188572289556</v>
      </c>
      <c r="AA51" s="48">
        <f>SUM(AA48:AA50)</f>
        <v>-4990650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-4990650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-14410373</v>
      </c>
      <c r="X53" s="56">
        <f t="shared" si="4"/>
        <v>-1247739</v>
      </c>
      <c r="Y53" s="56">
        <f t="shared" si="4"/>
        <v>-13162634</v>
      </c>
      <c r="Z53" s="57">
        <f>+IF(X53&lt;&gt;0,+(Y53/X53)*100,0)</f>
        <v>1054.9188572289556</v>
      </c>
      <c r="AA53" s="54">
        <f>+AA51-AA52</f>
        <v>-4990650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-4990650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-14410373</v>
      </c>
      <c r="X56" s="50">
        <f t="shared" si="5"/>
        <v>-1247739</v>
      </c>
      <c r="Y56" s="50">
        <f t="shared" si="5"/>
        <v>-13162634</v>
      </c>
      <c r="Z56" s="51">
        <f>+IF(X56&lt;&gt;0,+(Y56/X56)*100,0)</f>
        <v>1054.9188572289556</v>
      </c>
      <c r="AA56" s="48">
        <f>SUM(AA53:AA55)</f>
        <v>-4990650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-4990650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-14410373</v>
      </c>
      <c r="X59" s="67">
        <f t="shared" si="6"/>
        <v>-1247739</v>
      </c>
      <c r="Y59" s="67">
        <f t="shared" si="6"/>
        <v>-13162634</v>
      </c>
      <c r="Z59" s="68">
        <f>+IF(X59&lt;&gt;0,+(Y59/X59)*100,0)</f>
        <v>1054.9188572289556</v>
      </c>
      <c r="AA59" s="65">
        <f>SUM(AA56:AA58)</f>
        <v>-4990650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33734160</v>
      </c>
      <c r="X8" s="22">
        <v>108101271</v>
      </c>
      <c r="Y8" s="22">
        <v>-74367111</v>
      </c>
      <c r="Z8" s="23">
        <v>-68.793928426613974</v>
      </c>
      <c r="AA8" s="20">
        <v>432405089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55965</v>
      </c>
      <c r="Y10" s="22">
        <v>-55965</v>
      </c>
      <c r="Z10" s="23">
        <v>-100</v>
      </c>
      <c r="AA10" s="20">
        <v>223861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1130820</v>
      </c>
      <c r="Y14" s="22">
        <v>-1130820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61767</v>
      </c>
      <c r="Y19" s="22">
        <v>-61767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113244</v>
      </c>
      <c r="Y23" s="22">
        <v>-113244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27626289</v>
      </c>
      <c r="Y25" s="22">
        <v>-27626289</v>
      </c>
      <c r="Z25" s="23">
        <v>-100</v>
      </c>
      <c r="AA25" s="20">
        <v>110505150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33734160</v>
      </c>
      <c r="X32" s="31">
        <f t="shared" si="0"/>
        <v>137089356</v>
      </c>
      <c r="Y32" s="31">
        <f t="shared" si="0"/>
        <v>-103355196</v>
      </c>
      <c r="Z32" s="32">
        <f>+IF(X32&lt;&gt;0,+(Y32/X32)*100,0)</f>
        <v>-75.39257533604578</v>
      </c>
      <c r="AA32" s="29">
        <f>SUM(AA6:AA31)</f>
        <v>548357419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10247265</v>
      </c>
      <c r="G34" s="22">
        <v>902102</v>
      </c>
      <c r="H34" s="22"/>
      <c r="I34" s="22">
        <v>739959</v>
      </c>
      <c r="J34" s="22">
        <v>1642061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1642061</v>
      </c>
      <c r="X34" s="22">
        <v>2561817</v>
      </c>
      <c r="Y34" s="22">
        <v>-919756</v>
      </c>
      <c r="Z34" s="23">
        <v>-35.90248639930175</v>
      </c>
      <c r="AA34" s="20">
        <v>10247265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217174</v>
      </c>
      <c r="D37" s="20"/>
      <c r="E37" s="21"/>
      <c r="F37" s="22"/>
      <c r="G37" s="22"/>
      <c r="H37" s="22"/>
      <c r="I37" s="22">
        <v>41520</v>
      </c>
      <c r="J37" s="22">
        <v>41520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41520</v>
      </c>
      <c r="X37" s="22"/>
      <c r="Y37" s="22">
        <v>41520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46405233</v>
      </c>
      <c r="Y38" s="22">
        <v>-46405233</v>
      </c>
      <c r="Z38" s="23">
        <v>-100</v>
      </c>
      <c r="AA38" s="20">
        <v>185620929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19894563</v>
      </c>
      <c r="Y39" s="22">
        <v>-19894563</v>
      </c>
      <c r="Z39" s="23">
        <v>-100</v>
      </c>
      <c r="AA39" s="20">
        <v>79578249</v>
      </c>
    </row>
    <row r="40" spans="1:27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2893641</v>
      </c>
      <c r="Y40" s="22">
        <v>-2893641</v>
      </c>
      <c r="Z40" s="23">
        <v>-100</v>
      </c>
      <c r="AA40" s="20">
        <v>11574560</v>
      </c>
    </row>
    <row r="41" spans="1:27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229852722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57463185</v>
      </c>
      <c r="Y41" s="22">
        <v>-57463185</v>
      </c>
      <c r="Z41" s="23">
        <v>-100</v>
      </c>
      <c r="AA41" s="20">
        <v>229852722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2266245</v>
      </c>
      <c r="Y42" s="22">
        <v>-2266245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2243475</v>
      </c>
      <c r="G44" s="22">
        <v>7573</v>
      </c>
      <c r="H44" s="22"/>
      <c r="I44" s="22">
        <v>5972</v>
      </c>
      <c r="J44" s="22">
        <v>13545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13545</v>
      </c>
      <c r="X44" s="22">
        <v>560868</v>
      </c>
      <c r="Y44" s="22">
        <v>-547323</v>
      </c>
      <c r="Z44" s="23">
        <v>-97.584993260446311</v>
      </c>
      <c r="AA44" s="20">
        <v>2243475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528182182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1697126</v>
      </c>
      <c r="X47" s="31">
        <f t="shared" si="1"/>
        <v>132045552</v>
      </c>
      <c r="Y47" s="31">
        <f t="shared" si="1"/>
        <v>-130348426</v>
      </c>
      <c r="Z47" s="32">
        <f>+IF(X47&lt;&gt;0,+(Y47/X47)*100,0)</f>
        <v>-98.714742015694696</v>
      </c>
      <c r="AA47" s="29">
        <f>SUM(AA34:AA46)</f>
        <v>528182182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20175237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32037034</v>
      </c>
      <c r="X48" s="41">
        <f t="shared" si="2"/>
        <v>5043804</v>
      </c>
      <c r="Y48" s="41">
        <f t="shared" si="2"/>
        <v>26993230</v>
      </c>
      <c r="Z48" s="42">
        <f>+IF(X48&lt;&gt;0,+(Y48/X48)*100,0)</f>
        <v>535.17602983779705</v>
      </c>
      <c r="AA48" s="39">
        <f>+AA32-AA47</f>
        <v>20175237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95000000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23750001</v>
      </c>
      <c r="Y49" s="22">
        <v>-23750001</v>
      </c>
      <c r="Z49" s="23">
        <v>-100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115175237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32037034</v>
      </c>
      <c r="X51" s="50">
        <f t="shared" si="3"/>
        <v>28793805</v>
      </c>
      <c r="Y51" s="50">
        <f t="shared" si="3"/>
        <v>3243229</v>
      </c>
      <c r="Z51" s="51">
        <f>+IF(X51&lt;&gt;0,+(Y51/X51)*100,0)</f>
        <v>11.263634660302797</v>
      </c>
      <c r="AA51" s="48">
        <f>SUM(AA48:AA50)</f>
        <v>115175237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115175237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32037034</v>
      </c>
      <c r="X53" s="56">
        <f t="shared" si="4"/>
        <v>28793805</v>
      </c>
      <c r="Y53" s="56">
        <f t="shared" si="4"/>
        <v>3243229</v>
      </c>
      <c r="Z53" s="57">
        <f>+IF(X53&lt;&gt;0,+(Y53/X53)*100,0)</f>
        <v>11.263634660302797</v>
      </c>
      <c r="AA53" s="54">
        <f>+AA51-AA52</f>
        <v>115175237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115175237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32037034</v>
      </c>
      <c r="X56" s="50">
        <f t="shared" si="5"/>
        <v>28793805</v>
      </c>
      <c r="Y56" s="50">
        <f t="shared" si="5"/>
        <v>3243229</v>
      </c>
      <c r="Z56" s="51">
        <f>+IF(X56&lt;&gt;0,+(Y56/X56)*100,0)</f>
        <v>11.263634660302797</v>
      </c>
      <c r="AA56" s="48">
        <f>SUM(AA53:AA55)</f>
        <v>115175237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115175237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32037034</v>
      </c>
      <c r="X59" s="67">
        <f t="shared" si="6"/>
        <v>28793805</v>
      </c>
      <c r="Y59" s="67">
        <f t="shared" si="6"/>
        <v>3243229</v>
      </c>
      <c r="Z59" s="68">
        <f>+IF(X59&lt;&gt;0,+(Y59/X59)*100,0)</f>
        <v>11.263634660302797</v>
      </c>
      <c r="AA59" s="65">
        <f>SUM(AA56:AA58)</f>
        <v>115175237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4393040</v>
      </c>
      <c r="D8" s="20"/>
      <c r="E8" s="21">
        <v>5565620</v>
      </c>
      <c r="F8" s="22">
        <v>5565620</v>
      </c>
      <c r="G8" s="22"/>
      <c r="H8" s="22">
        <v>753207</v>
      </c>
      <c r="I8" s="22">
        <v>462546</v>
      </c>
      <c r="J8" s="22">
        <v>1215753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1215753</v>
      </c>
      <c r="X8" s="22">
        <v>1391406</v>
      </c>
      <c r="Y8" s="22">
        <v>-175653</v>
      </c>
      <c r="Z8" s="23">
        <v>-12.624137023988686</v>
      </c>
      <c r="AA8" s="20">
        <v>5565620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4393040</v>
      </c>
      <c r="D32" s="29">
        <f t="shared" ref="D32:Y32" si="0">SUM(D6:D31)</f>
        <v>0</v>
      </c>
      <c r="E32" s="30">
        <f t="shared" si="0"/>
        <v>5565620</v>
      </c>
      <c r="F32" s="31">
        <f t="shared" si="0"/>
        <v>5565620</v>
      </c>
      <c r="G32" s="31">
        <f t="shared" si="0"/>
        <v>0</v>
      </c>
      <c r="H32" s="31">
        <f t="shared" si="0"/>
        <v>753207</v>
      </c>
      <c r="I32" s="31">
        <f t="shared" si="0"/>
        <v>462546</v>
      </c>
      <c r="J32" s="31">
        <f t="shared" si="0"/>
        <v>1215753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1215753</v>
      </c>
      <c r="X32" s="31">
        <f t="shared" si="0"/>
        <v>1391406</v>
      </c>
      <c r="Y32" s="31">
        <f t="shared" si="0"/>
        <v>-175653</v>
      </c>
      <c r="Z32" s="32">
        <f>+IF(X32&lt;&gt;0,+(Y32/X32)*100,0)</f>
        <v>-12.624137023988686</v>
      </c>
      <c r="AA32" s="29">
        <f>SUM(AA6:AA31)</f>
        <v>5565620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3731507</v>
      </c>
      <c r="D34" s="20"/>
      <c r="E34" s="21">
        <v>4246215</v>
      </c>
      <c r="F34" s="22">
        <v>4246215</v>
      </c>
      <c r="G34" s="22"/>
      <c r="H34" s="22"/>
      <c r="I34" s="22">
        <v>905566</v>
      </c>
      <c r="J34" s="22">
        <v>905566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905566</v>
      </c>
      <c r="X34" s="22">
        <v>1061556</v>
      </c>
      <c r="Y34" s="22">
        <v>-155990</v>
      </c>
      <c r="Z34" s="23">
        <v>-14.694467366771041</v>
      </c>
      <c r="AA34" s="20">
        <v>4246215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277476</v>
      </c>
      <c r="D37" s="20"/>
      <c r="E37" s="21">
        <v>617392</v>
      </c>
      <c r="F37" s="22">
        <v>617392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154350</v>
      </c>
      <c r="Y37" s="22">
        <v>-154350</v>
      </c>
      <c r="Z37" s="23">
        <v>-100</v>
      </c>
      <c r="AA37" s="20">
        <v>617392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2214704</v>
      </c>
      <c r="F38" s="22">
        <v>2214704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553677</v>
      </c>
      <c r="Y38" s="22">
        <v>-553677</v>
      </c>
      <c r="Z38" s="23">
        <v>-100</v>
      </c>
      <c r="AA38" s="20">
        <v>2214704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135700</v>
      </c>
      <c r="D41" s="20"/>
      <c r="E41" s="21">
        <v>2615591</v>
      </c>
      <c r="F41" s="22">
        <v>2615591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653898</v>
      </c>
      <c r="Y41" s="22">
        <v>-653898</v>
      </c>
      <c r="Z41" s="23">
        <v>-100</v>
      </c>
      <c r="AA41" s="20">
        <v>2615591</v>
      </c>
    </row>
    <row r="42" spans="1:27" x14ac:dyDescent="0.25">
      <c r="A42" s="19" t="s">
        <v>67</v>
      </c>
      <c r="B42" s="15" t="s">
        <v>32</v>
      </c>
      <c r="C42" s="20">
        <v>1630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29238</v>
      </c>
      <c r="D44" s="20"/>
      <c r="E44" s="21">
        <v>11213</v>
      </c>
      <c r="F44" s="22">
        <v>11213</v>
      </c>
      <c r="G44" s="22"/>
      <c r="H44" s="22"/>
      <c r="I44" s="22">
        <v>6749</v>
      </c>
      <c r="J44" s="22">
        <v>6749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6749</v>
      </c>
      <c r="X44" s="22">
        <v>2802</v>
      </c>
      <c r="Y44" s="22">
        <v>3947</v>
      </c>
      <c r="Z44" s="23">
        <v>140.86366880799429</v>
      </c>
      <c r="AA44" s="20">
        <v>11213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4175551</v>
      </c>
      <c r="D47" s="29">
        <f t="shared" ref="D47:Y47" si="1">SUM(D34:D46)</f>
        <v>0</v>
      </c>
      <c r="E47" s="30">
        <f t="shared" si="1"/>
        <v>9705115</v>
      </c>
      <c r="F47" s="31">
        <f t="shared" si="1"/>
        <v>9705115</v>
      </c>
      <c r="G47" s="31">
        <f t="shared" si="1"/>
        <v>0</v>
      </c>
      <c r="H47" s="31">
        <f t="shared" si="1"/>
        <v>0</v>
      </c>
      <c r="I47" s="31">
        <f t="shared" si="1"/>
        <v>912315</v>
      </c>
      <c r="J47" s="31">
        <f t="shared" si="1"/>
        <v>912315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912315</v>
      </c>
      <c r="X47" s="31">
        <f t="shared" si="1"/>
        <v>2426283</v>
      </c>
      <c r="Y47" s="31">
        <f t="shared" si="1"/>
        <v>-1513968</v>
      </c>
      <c r="Z47" s="32">
        <f>+IF(X47&lt;&gt;0,+(Y47/X47)*100,0)</f>
        <v>-62.398656710696976</v>
      </c>
      <c r="AA47" s="29">
        <f>SUM(AA34:AA46)</f>
        <v>9705115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217489</v>
      </c>
      <c r="D48" s="39">
        <f t="shared" si="2"/>
        <v>0</v>
      </c>
      <c r="E48" s="40">
        <f t="shared" si="2"/>
        <v>-4139495</v>
      </c>
      <c r="F48" s="41">
        <f t="shared" si="2"/>
        <v>-4139495</v>
      </c>
      <c r="G48" s="41">
        <f t="shared" si="2"/>
        <v>0</v>
      </c>
      <c r="H48" s="41">
        <f t="shared" si="2"/>
        <v>753207</v>
      </c>
      <c r="I48" s="41">
        <f t="shared" si="2"/>
        <v>-449769</v>
      </c>
      <c r="J48" s="41">
        <f t="shared" si="2"/>
        <v>303438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303438</v>
      </c>
      <c r="X48" s="41">
        <f t="shared" si="2"/>
        <v>-1034877</v>
      </c>
      <c r="Y48" s="41">
        <f t="shared" si="2"/>
        <v>1338315</v>
      </c>
      <c r="Z48" s="42">
        <f>+IF(X48&lt;&gt;0,+(Y48/X48)*100,0)</f>
        <v>-129.3211657037503</v>
      </c>
      <c r="AA48" s="39">
        <f>+AA32-AA47</f>
        <v>-4139495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217489</v>
      </c>
      <c r="D51" s="48">
        <f t="shared" si="3"/>
        <v>0</v>
      </c>
      <c r="E51" s="49">
        <f t="shared" si="3"/>
        <v>-4139495</v>
      </c>
      <c r="F51" s="50">
        <f t="shared" si="3"/>
        <v>-4139495</v>
      </c>
      <c r="G51" s="50">
        <f t="shared" si="3"/>
        <v>0</v>
      </c>
      <c r="H51" s="50">
        <f t="shared" si="3"/>
        <v>753207</v>
      </c>
      <c r="I51" s="50">
        <f t="shared" si="3"/>
        <v>-449769</v>
      </c>
      <c r="J51" s="50">
        <f t="shared" si="3"/>
        <v>303438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303438</v>
      </c>
      <c r="X51" s="50">
        <f t="shared" si="3"/>
        <v>-1034877</v>
      </c>
      <c r="Y51" s="50">
        <f t="shared" si="3"/>
        <v>1338315</v>
      </c>
      <c r="Z51" s="51">
        <f>+IF(X51&lt;&gt;0,+(Y51/X51)*100,0)</f>
        <v>-129.3211657037503</v>
      </c>
      <c r="AA51" s="48">
        <f>SUM(AA48:AA50)</f>
        <v>-4139495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217489</v>
      </c>
      <c r="D53" s="54">
        <f>+D51-D52</f>
        <v>0</v>
      </c>
      <c r="E53" s="55">
        <f t="shared" si="4"/>
        <v>-4139495</v>
      </c>
      <c r="F53" s="56">
        <f t="shared" si="4"/>
        <v>-4139495</v>
      </c>
      <c r="G53" s="56">
        <f t="shared" si="4"/>
        <v>0</v>
      </c>
      <c r="H53" s="56">
        <f t="shared" si="4"/>
        <v>753207</v>
      </c>
      <c r="I53" s="56">
        <f t="shared" si="4"/>
        <v>-449769</v>
      </c>
      <c r="J53" s="56">
        <f t="shared" si="4"/>
        <v>303438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303438</v>
      </c>
      <c r="X53" s="56">
        <f t="shared" si="4"/>
        <v>-1034877</v>
      </c>
      <c r="Y53" s="56">
        <f t="shared" si="4"/>
        <v>1338315</v>
      </c>
      <c r="Z53" s="57">
        <f>+IF(X53&lt;&gt;0,+(Y53/X53)*100,0)</f>
        <v>-129.3211657037503</v>
      </c>
      <c r="AA53" s="54">
        <f>+AA51-AA52</f>
        <v>-4139495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217489</v>
      </c>
      <c r="D56" s="48">
        <f>SUM(D53:D55)</f>
        <v>0</v>
      </c>
      <c r="E56" s="49">
        <f t="shared" si="5"/>
        <v>-4139495</v>
      </c>
      <c r="F56" s="50">
        <f t="shared" si="5"/>
        <v>-4139495</v>
      </c>
      <c r="G56" s="50">
        <f t="shared" si="5"/>
        <v>0</v>
      </c>
      <c r="H56" s="50">
        <f t="shared" si="5"/>
        <v>753207</v>
      </c>
      <c r="I56" s="50">
        <f t="shared" si="5"/>
        <v>-449769</v>
      </c>
      <c r="J56" s="50">
        <f t="shared" si="5"/>
        <v>303438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303438</v>
      </c>
      <c r="X56" s="50">
        <f t="shared" si="5"/>
        <v>-1034877</v>
      </c>
      <c r="Y56" s="50">
        <f t="shared" si="5"/>
        <v>1338315</v>
      </c>
      <c r="Z56" s="51">
        <f>+IF(X56&lt;&gt;0,+(Y56/X56)*100,0)</f>
        <v>-129.3211657037503</v>
      </c>
      <c r="AA56" s="48">
        <f>SUM(AA53:AA55)</f>
        <v>-4139495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217489</v>
      </c>
      <c r="D59" s="65">
        <f>SUM(D56:D58)</f>
        <v>0</v>
      </c>
      <c r="E59" s="66">
        <f t="shared" si="6"/>
        <v>-4139495</v>
      </c>
      <c r="F59" s="67">
        <f t="shared" si="6"/>
        <v>-4139495</v>
      </c>
      <c r="G59" s="67">
        <f t="shared" si="6"/>
        <v>0</v>
      </c>
      <c r="H59" s="67">
        <f t="shared" si="6"/>
        <v>753207</v>
      </c>
      <c r="I59" s="67">
        <f t="shared" si="6"/>
        <v>-449769</v>
      </c>
      <c r="J59" s="67">
        <f t="shared" si="6"/>
        <v>303438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303438</v>
      </c>
      <c r="X59" s="67">
        <f t="shared" si="6"/>
        <v>-1034877</v>
      </c>
      <c r="Y59" s="67">
        <f t="shared" si="6"/>
        <v>1338315</v>
      </c>
      <c r="Z59" s="68">
        <f>+IF(X59&lt;&gt;0,+(Y59/X59)*100,0)</f>
        <v>-129.3211657037503</v>
      </c>
      <c r="AA59" s="65">
        <f>SUM(AA56:AA58)</f>
        <v>-4139495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3863936</v>
      </c>
      <c r="D8" s="20"/>
      <c r="E8" s="21">
        <v>6036429</v>
      </c>
      <c r="F8" s="22">
        <v>6036429</v>
      </c>
      <c r="G8" s="22">
        <v>402788</v>
      </c>
      <c r="H8" s="22">
        <v>408564</v>
      </c>
      <c r="I8" s="22">
        <v>422591</v>
      </c>
      <c r="J8" s="22">
        <v>1233943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1233943</v>
      </c>
      <c r="X8" s="22">
        <v>1509102</v>
      </c>
      <c r="Y8" s="22">
        <v>-275159</v>
      </c>
      <c r="Z8" s="23">
        <v>-18.233293707118538</v>
      </c>
      <c r="AA8" s="20">
        <v>6036429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22536155</v>
      </c>
      <c r="D25" s="20"/>
      <c r="E25" s="21">
        <v>24162475</v>
      </c>
      <c r="F25" s="22">
        <v>24162475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6040617</v>
      </c>
      <c r="Y25" s="22">
        <v>-6040617</v>
      </c>
      <c r="Z25" s="23">
        <v>-100</v>
      </c>
      <c r="AA25" s="20">
        <v>24162475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26400091</v>
      </c>
      <c r="D32" s="29">
        <f t="shared" ref="D32:Y32" si="0">SUM(D6:D31)</f>
        <v>0</v>
      </c>
      <c r="E32" s="30">
        <f t="shared" si="0"/>
        <v>30198904</v>
      </c>
      <c r="F32" s="31">
        <f t="shared" si="0"/>
        <v>30198904</v>
      </c>
      <c r="G32" s="31">
        <f t="shared" si="0"/>
        <v>402788</v>
      </c>
      <c r="H32" s="31">
        <f t="shared" si="0"/>
        <v>408564</v>
      </c>
      <c r="I32" s="31">
        <f t="shared" si="0"/>
        <v>422591</v>
      </c>
      <c r="J32" s="31">
        <f t="shared" si="0"/>
        <v>1233943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1233943</v>
      </c>
      <c r="X32" s="31">
        <f t="shared" si="0"/>
        <v>7549719</v>
      </c>
      <c r="Y32" s="31">
        <f t="shared" si="0"/>
        <v>-6315776</v>
      </c>
      <c r="Z32" s="32">
        <f>+IF(X32&lt;&gt;0,+(Y32/X32)*100,0)</f>
        <v>-83.655775797748234</v>
      </c>
      <c r="AA32" s="29">
        <f>SUM(AA6:AA31)</f>
        <v>30198904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17583060</v>
      </c>
      <c r="D34" s="20"/>
      <c r="E34" s="21">
        <v>17362389</v>
      </c>
      <c r="F34" s="22">
        <v>17362389</v>
      </c>
      <c r="G34" s="22">
        <v>1779412</v>
      </c>
      <c r="H34" s="22">
        <v>1572808</v>
      </c>
      <c r="I34" s="22">
        <v>1545745</v>
      </c>
      <c r="J34" s="22">
        <v>4897965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4897965</v>
      </c>
      <c r="X34" s="22">
        <v>4340625</v>
      </c>
      <c r="Y34" s="22">
        <v>557340</v>
      </c>
      <c r="Z34" s="23">
        <v>12.840086393088553</v>
      </c>
      <c r="AA34" s="20">
        <v>17362389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835382</v>
      </c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750000</v>
      </c>
      <c r="Y37" s="22">
        <v>-750000</v>
      </c>
      <c r="Z37" s="23">
        <v>-100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5233440</v>
      </c>
      <c r="F38" s="22">
        <v>5233440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1308360</v>
      </c>
      <c r="Y38" s="22">
        <v>-1308360</v>
      </c>
      <c r="Z38" s="23">
        <v>-100</v>
      </c>
      <c r="AA38" s="20">
        <v>5233440</v>
      </c>
    </row>
    <row r="39" spans="1:27" x14ac:dyDescent="0.25">
      <c r="A39" s="19" t="s">
        <v>65</v>
      </c>
      <c r="B39" s="15" t="s">
        <v>32</v>
      </c>
      <c r="C39" s="20">
        <v>2733743</v>
      </c>
      <c r="D39" s="20"/>
      <c r="E39" s="21">
        <v>3246461</v>
      </c>
      <c r="F39" s="22">
        <v>3246461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811617</v>
      </c>
      <c r="Y39" s="22">
        <v>-811617</v>
      </c>
      <c r="Z39" s="23">
        <v>-100</v>
      </c>
      <c r="AA39" s="20">
        <v>3246461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324498</v>
      </c>
      <c r="D41" s="20"/>
      <c r="E41" s="21">
        <v>1102000</v>
      </c>
      <c r="F41" s="22">
        <v>1102000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275505</v>
      </c>
      <c r="Y41" s="22">
        <v>-275505</v>
      </c>
      <c r="Z41" s="23">
        <v>-100</v>
      </c>
      <c r="AA41" s="20">
        <v>1102000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1087285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12041540</v>
      </c>
      <c r="X43" s="22"/>
      <c r="Y43" s="22">
        <v>12041540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22846458</v>
      </c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1251</v>
      </c>
      <c r="Y44" s="22">
        <v>-1251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55713804</v>
      </c>
      <c r="D47" s="29">
        <f t="shared" ref="D47:Y47" si="1">SUM(D34:D46)</f>
        <v>0</v>
      </c>
      <c r="E47" s="30">
        <f t="shared" si="1"/>
        <v>29949290</v>
      </c>
      <c r="F47" s="31">
        <f t="shared" si="1"/>
        <v>29949290</v>
      </c>
      <c r="G47" s="31">
        <f t="shared" si="1"/>
        <v>13705382</v>
      </c>
      <c r="H47" s="31">
        <f t="shared" si="1"/>
        <v>1688378</v>
      </c>
      <c r="I47" s="31">
        <f t="shared" si="1"/>
        <v>1545745</v>
      </c>
      <c r="J47" s="31">
        <f t="shared" si="1"/>
        <v>16939505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16939505</v>
      </c>
      <c r="X47" s="31">
        <f t="shared" si="1"/>
        <v>7487358</v>
      </c>
      <c r="Y47" s="31">
        <f t="shared" si="1"/>
        <v>9452147</v>
      </c>
      <c r="Z47" s="32">
        <f>+IF(X47&lt;&gt;0,+(Y47/X47)*100,0)</f>
        <v>126.24141920287504</v>
      </c>
      <c r="AA47" s="29">
        <f>SUM(AA34:AA46)</f>
        <v>29949290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-29313713</v>
      </c>
      <c r="D48" s="39">
        <f t="shared" si="2"/>
        <v>0</v>
      </c>
      <c r="E48" s="40">
        <f t="shared" si="2"/>
        <v>249614</v>
      </c>
      <c r="F48" s="41">
        <f t="shared" si="2"/>
        <v>249614</v>
      </c>
      <c r="G48" s="41">
        <f t="shared" si="2"/>
        <v>-13302594</v>
      </c>
      <c r="H48" s="41">
        <f t="shared" si="2"/>
        <v>-1279814</v>
      </c>
      <c r="I48" s="41">
        <f t="shared" si="2"/>
        <v>-1123154</v>
      </c>
      <c r="J48" s="41">
        <f t="shared" si="2"/>
        <v>-15705562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-15705562</v>
      </c>
      <c r="X48" s="41">
        <f t="shared" si="2"/>
        <v>62361</v>
      </c>
      <c r="Y48" s="41">
        <f t="shared" si="2"/>
        <v>-15767923</v>
      </c>
      <c r="Z48" s="42">
        <f>+IF(X48&lt;&gt;0,+(Y48/X48)*100,0)</f>
        <v>-25284.910440820386</v>
      </c>
      <c r="AA48" s="39">
        <f>+AA32-AA47</f>
        <v>249614</v>
      </c>
    </row>
    <row r="49" spans="1:27" x14ac:dyDescent="0.25">
      <c r="A49" s="43" t="s">
        <v>74</v>
      </c>
      <c r="B49" s="15" t="s">
        <v>32</v>
      </c>
      <c r="C49" s="20">
        <v>21005549</v>
      </c>
      <c r="D49" s="20"/>
      <c r="E49" s="21">
        <v>100754028</v>
      </c>
      <c r="F49" s="22">
        <v>100754028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25188507</v>
      </c>
      <c r="Y49" s="22">
        <v>-25188507</v>
      </c>
      <c r="Z49" s="23">
        <v>-100</v>
      </c>
      <c r="AA49" s="20">
        <v>100754028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-8308164</v>
      </c>
      <c r="D51" s="48">
        <f t="shared" si="3"/>
        <v>0</v>
      </c>
      <c r="E51" s="49">
        <f t="shared" si="3"/>
        <v>101003642</v>
      </c>
      <c r="F51" s="50">
        <f t="shared" si="3"/>
        <v>101003642</v>
      </c>
      <c r="G51" s="50">
        <f t="shared" si="3"/>
        <v>-13302594</v>
      </c>
      <c r="H51" s="50">
        <f t="shared" si="3"/>
        <v>-1279814</v>
      </c>
      <c r="I51" s="50">
        <f t="shared" si="3"/>
        <v>-1123154</v>
      </c>
      <c r="J51" s="50">
        <f t="shared" si="3"/>
        <v>-15705562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-15705562</v>
      </c>
      <c r="X51" s="50">
        <f t="shared" si="3"/>
        <v>25250868</v>
      </c>
      <c r="Y51" s="50">
        <f t="shared" si="3"/>
        <v>-40956430</v>
      </c>
      <c r="Z51" s="51">
        <f>+IF(X51&lt;&gt;0,+(Y51/X51)*100,0)</f>
        <v>-162.19810740763447</v>
      </c>
      <c r="AA51" s="48">
        <f>SUM(AA48:AA50)</f>
        <v>101003642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-8308164</v>
      </c>
      <c r="D53" s="54">
        <f>+D51-D52</f>
        <v>0</v>
      </c>
      <c r="E53" s="55">
        <f t="shared" si="4"/>
        <v>101003642</v>
      </c>
      <c r="F53" s="56">
        <f t="shared" si="4"/>
        <v>101003642</v>
      </c>
      <c r="G53" s="56">
        <f t="shared" si="4"/>
        <v>-13302594</v>
      </c>
      <c r="H53" s="56">
        <f t="shared" si="4"/>
        <v>-1279814</v>
      </c>
      <c r="I53" s="56">
        <f t="shared" si="4"/>
        <v>-1123154</v>
      </c>
      <c r="J53" s="56">
        <f t="shared" si="4"/>
        <v>-15705562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-15705562</v>
      </c>
      <c r="X53" s="56">
        <f t="shared" si="4"/>
        <v>25250868</v>
      </c>
      <c r="Y53" s="56">
        <f t="shared" si="4"/>
        <v>-40956430</v>
      </c>
      <c r="Z53" s="57">
        <f>+IF(X53&lt;&gt;0,+(Y53/X53)*100,0)</f>
        <v>-162.19810740763447</v>
      </c>
      <c r="AA53" s="54">
        <f>+AA51-AA52</f>
        <v>101003642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-8308164</v>
      </c>
      <c r="D56" s="48">
        <f>SUM(D53:D55)</f>
        <v>0</v>
      </c>
      <c r="E56" s="49">
        <f t="shared" si="5"/>
        <v>101003642</v>
      </c>
      <c r="F56" s="50">
        <f t="shared" si="5"/>
        <v>101003642</v>
      </c>
      <c r="G56" s="50">
        <f t="shared" si="5"/>
        <v>-13302594</v>
      </c>
      <c r="H56" s="50">
        <f t="shared" si="5"/>
        <v>-1279814</v>
      </c>
      <c r="I56" s="50">
        <f t="shared" si="5"/>
        <v>-1123154</v>
      </c>
      <c r="J56" s="50">
        <f t="shared" si="5"/>
        <v>-15705562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-15705562</v>
      </c>
      <c r="X56" s="50">
        <f t="shared" si="5"/>
        <v>25250868</v>
      </c>
      <c r="Y56" s="50">
        <f t="shared" si="5"/>
        <v>-40956430</v>
      </c>
      <c r="Z56" s="51">
        <f>+IF(X56&lt;&gt;0,+(Y56/X56)*100,0)</f>
        <v>-162.19810740763447</v>
      </c>
      <c r="AA56" s="48">
        <f>SUM(AA53:AA55)</f>
        <v>101003642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-8308164</v>
      </c>
      <c r="D59" s="65">
        <f>SUM(D56:D58)</f>
        <v>0</v>
      </c>
      <c r="E59" s="66">
        <f t="shared" si="6"/>
        <v>101003642</v>
      </c>
      <c r="F59" s="67">
        <f t="shared" si="6"/>
        <v>101003642</v>
      </c>
      <c r="G59" s="67">
        <f t="shared" si="6"/>
        <v>-13302594</v>
      </c>
      <c r="H59" s="67">
        <f t="shared" si="6"/>
        <v>-1279814</v>
      </c>
      <c r="I59" s="67">
        <f t="shared" si="6"/>
        <v>-1123154</v>
      </c>
      <c r="J59" s="67">
        <f t="shared" si="6"/>
        <v>-15705562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-15705562</v>
      </c>
      <c r="X59" s="67">
        <f t="shared" si="6"/>
        <v>25250868</v>
      </c>
      <c r="Y59" s="67">
        <f t="shared" si="6"/>
        <v>-40956430</v>
      </c>
      <c r="Z59" s="68">
        <f>+IF(X59&lt;&gt;0,+(Y59/X59)*100,0)</f>
        <v>-162.19810740763447</v>
      </c>
      <c r="AA59" s="65">
        <f>SUM(AA56:AA58)</f>
        <v>101003642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12622710</v>
      </c>
      <c r="F34" s="22">
        <v>12622710</v>
      </c>
      <c r="G34" s="22"/>
      <c r="H34" s="22">
        <v>604571</v>
      </c>
      <c r="I34" s="22">
        <v>617294</v>
      </c>
      <c r="J34" s="22">
        <v>1221865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1221865</v>
      </c>
      <c r="X34" s="22">
        <v>3155676</v>
      </c>
      <c r="Y34" s="22">
        <v>-1933811</v>
      </c>
      <c r="Z34" s="23">
        <v>-61.280403945145189</v>
      </c>
      <c r="AA34" s="20">
        <v>12622710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12622710</v>
      </c>
      <c r="F47" s="31">
        <f t="shared" si="1"/>
        <v>12622710</v>
      </c>
      <c r="G47" s="31">
        <f t="shared" si="1"/>
        <v>0</v>
      </c>
      <c r="H47" s="31">
        <f t="shared" si="1"/>
        <v>604571</v>
      </c>
      <c r="I47" s="31">
        <f t="shared" si="1"/>
        <v>617294</v>
      </c>
      <c r="J47" s="31">
        <f t="shared" si="1"/>
        <v>1221865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1221865</v>
      </c>
      <c r="X47" s="31">
        <f t="shared" si="1"/>
        <v>3155676</v>
      </c>
      <c r="Y47" s="31">
        <f t="shared" si="1"/>
        <v>-1933811</v>
      </c>
      <c r="Z47" s="32">
        <f>+IF(X47&lt;&gt;0,+(Y47/X47)*100,0)</f>
        <v>-61.280403945145189</v>
      </c>
      <c r="AA47" s="29">
        <f>SUM(AA34:AA46)</f>
        <v>12622710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-12622710</v>
      </c>
      <c r="F48" s="41">
        <f t="shared" si="2"/>
        <v>-12622710</v>
      </c>
      <c r="G48" s="41">
        <f t="shared" si="2"/>
        <v>0</v>
      </c>
      <c r="H48" s="41">
        <f t="shared" si="2"/>
        <v>-604571</v>
      </c>
      <c r="I48" s="41">
        <f t="shared" si="2"/>
        <v>-617294</v>
      </c>
      <c r="J48" s="41">
        <f t="shared" si="2"/>
        <v>-1221865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-1221865</v>
      </c>
      <c r="X48" s="41">
        <f t="shared" si="2"/>
        <v>-3155676</v>
      </c>
      <c r="Y48" s="41">
        <f t="shared" si="2"/>
        <v>1933811</v>
      </c>
      <c r="Z48" s="42">
        <f>+IF(X48&lt;&gt;0,+(Y48/X48)*100,0)</f>
        <v>-61.280403945145189</v>
      </c>
      <c r="AA48" s="39">
        <f>+AA32-AA47</f>
        <v>-12622710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-12622710</v>
      </c>
      <c r="F51" s="50">
        <f t="shared" si="3"/>
        <v>-12622710</v>
      </c>
      <c r="G51" s="50">
        <f t="shared" si="3"/>
        <v>0</v>
      </c>
      <c r="H51" s="50">
        <f t="shared" si="3"/>
        <v>-604571</v>
      </c>
      <c r="I51" s="50">
        <f t="shared" si="3"/>
        <v>-617294</v>
      </c>
      <c r="J51" s="50">
        <f t="shared" si="3"/>
        <v>-1221865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-1221865</v>
      </c>
      <c r="X51" s="50">
        <f t="shared" si="3"/>
        <v>-3155676</v>
      </c>
      <c r="Y51" s="50">
        <f t="shared" si="3"/>
        <v>1933811</v>
      </c>
      <c r="Z51" s="51">
        <f>+IF(X51&lt;&gt;0,+(Y51/X51)*100,0)</f>
        <v>-61.280403945145189</v>
      </c>
      <c r="AA51" s="48">
        <f>SUM(AA48:AA50)</f>
        <v>-12622710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-12622710</v>
      </c>
      <c r="F53" s="56">
        <f t="shared" si="4"/>
        <v>-12622710</v>
      </c>
      <c r="G53" s="56">
        <f t="shared" si="4"/>
        <v>0</v>
      </c>
      <c r="H53" s="56">
        <f t="shared" si="4"/>
        <v>-604571</v>
      </c>
      <c r="I53" s="56">
        <f t="shared" si="4"/>
        <v>-617294</v>
      </c>
      <c r="J53" s="56">
        <f t="shared" si="4"/>
        <v>-1221865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-1221865</v>
      </c>
      <c r="X53" s="56">
        <f t="shared" si="4"/>
        <v>-3155676</v>
      </c>
      <c r="Y53" s="56">
        <f t="shared" si="4"/>
        <v>1933811</v>
      </c>
      <c r="Z53" s="57">
        <f>+IF(X53&lt;&gt;0,+(Y53/X53)*100,0)</f>
        <v>-61.280403945145189</v>
      </c>
      <c r="AA53" s="54">
        <f>+AA51-AA52</f>
        <v>-12622710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-12622710</v>
      </c>
      <c r="F56" s="50">
        <f t="shared" si="5"/>
        <v>-12622710</v>
      </c>
      <c r="G56" s="50">
        <f t="shared" si="5"/>
        <v>0</v>
      </c>
      <c r="H56" s="50">
        <f t="shared" si="5"/>
        <v>-604571</v>
      </c>
      <c r="I56" s="50">
        <f t="shared" si="5"/>
        <v>-617294</v>
      </c>
      <c r="J56" s="50">
        <f t="shared" si="5"/>
        <v>-1221865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-1221865</v>
      </c>
      <c r="X56" s="50">
        <f t="shared" si="5"/>
        <v>-3155676</v>
      </c>
      <c r="Y56" s="50">
        <f t="shared" si="5"/>
        <v>1933811</v>
      </c>
      <c r="Z56" s="51">
        <f>+IF(X56&lt;&gt;0,+(Y56/X56)*100,0)</f>
        <v>-61.280403945145189</v>
      </c>
      <c r="AA56" s="48">
        <f>SUM(AA53:AA55)</f>
        <v>-12622710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-12622710</v>
      </c>
      <c r="F59" s="67">
        <f t="shared" si="6"/>
        <v>-12622710</v>
      </c>
      <c r="G59" s="67">
        <f t="shared" si="6"/>
        <v>0</v>
      </c>
      <c r="H59" s="67">
        <f t="shared" si="6"/>
        <v>-604571</v>
      </c>
      <c r="I59" s="67">
        <f t="shared" si="6"/>
        <v>-617294</v>
      </c>
      <c r="J59" s="67">
        <f t="shared" si="6"/>
        <v>-1221865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-1221865</v>
      </c>
      <c r="X59" s="67">
        <f t="shared" si="6"/>
        <v>-3155676</v>
      </c>
      <c r="Y59" s="67">
        <f t="shared" si="6"/>
        <v>1933811</v>
      </c>
      <c r="Z59" s="68">
        <f>+IF(X59&lt;&gt;0,+(Y59/X59)*100,0)</f>
        <v>-61.280403945145189</v>
      </c>
      <c r="AA59" s="65">
        <f>SUM(AA56:AA58)</f>
        <v>-12622710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13124432</v>
      </c>
      <c r="D8" s="20"/>
      <c r="E8" s="21">
        <v>323069121</v>
      </c>
      <c r="F8" s="22">
        <v>323069121</v>
      </c>
      <c r="G8" s="22"/>
      <c r="H8" s="22">
        <v>1086399</v>
      </c>
      <c r="I8" s="22">
        <v>2159963</v>
      </c>
      <c r="J8" s="22">
        <v>3246362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3246362</v>
      </c>
      <c r="X8" s="22">
        <v>80767278</v>
      </c>
      <c r="Y8" s="22">
        <v>-77520916</v>
      </c>
      <c r="Z8" s="23">
        <v>-95.980597488997958</v>
      </c>
      <c r="AA8" s="20">
        <v>323069121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13124432</v>
      </c>
      <c r="D32" s="29">
        <f t="shared" ref="D32:Y32" si="0">SUM(D6:D31)</f>
        <v>0</v>
      </c>
      <c r="E32" s="30">
        <f t="shared" si="0"/>
        <v>323069121</v>
      </c>
      <c r="F32" s="31">
        <f t="shared" si="0"/>
        <v>323069121</v>
      </c>
      <c r="G32" s="31">
        <f t="shared" si="0"/>
        <v>0</v>
      </c>
      <c r="H32" s="31">
        <f t="shared" si="0"/>
        <v>1086399</v>
      </c>
      <c r="I32" s="31">
        <f t="shared" si="0"/>
        <v>2159963</v>
      </c>
      <c r="J32" s="31">
        <f t="shared" si="0"/>
        <v>3246362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3246362</v>
      </c>
      <c r="X32" s="31">
        <f t="shared" si="0"/>
        <v>80767278</v>
      </c>
      <c r="Y32" s="31">
        <f t="shared" si="0"/>
        <v>-77520916</v>
      </c>
      <c r="Z32" s="32">
        <f>+IF(X32&lt;&gt;0,+(Y32/X32)*100,0)</f>
        <v>-95.980597488997958</v>
      </c>
      <c r="AA32" s="29">
        <f>SUM(AA6:AA31)</f>
        <v>323069121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7971793</v>
      </c>
      <c r="D34" s="20"/>
      <c r="E34" s="21">
        <v>9535792</v>
      </c>
      <c r="F34" s="22">
        <v>9535792</v>
      </c>
      <c r="G34" s="22"/>
      <c r="H34" s="22"/>
      <c r="I34" s="22">
        <v>1874853</v>
      </c>
      <c r="J34" s="22">
        <v>1874853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1874853</v>
      </c>
      <c r="X34" s="22">
        <v>2383974</v>
      </c>
      <c r="Y34" s="22">
        <v>-509121</v>
      </c>
      <c r="Z34" s="23">
        <v>-21.355979553468284</v>
      </c>
      <c r="AA34" s="20">
        <v>9535792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450000</v>
      </c>
      <c r="F37" s="22">
        <v>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112503</v>
      </c>
      <c r="Y37" s="22">
        <v>-112503</v>
      </c>
      <c r="Z37" s="23">
        <v>-100</v>
      </c>
      <c r="AA37" s="20">
        <v>450000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318804</v>
      </c>
      <c r="D41" s="20"/>
      <c r="E41" s="21">
        <v>783597</v>
      </c>
      <c r="F41" s="22">
        <v>783597</v>
      </c>
      <c r="G41" s="22"/>
      <c r="H41" s="22"/>
      <c r="I41" s="22">
        <v>41657</v>
      </c>
      <c r="J41" s="22">
        <v>41657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41657</v>
      </c>
      <c r="X41" s="22">
        <v>195903</v>
      </c>
      <c r="Y41" s="22">
        <v>-154246</v>
      </c>
      <c r="Z41" s="23">
        <v>-78.735905014216229</v>
      </c>
      <c r="AA41" s="20">
        <v>783597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503110</v>
      </c>
      <c r="D44" s="20"/>
      <c r="E44" s="21">
        <v>532715</v>
      </c>
      <c r="F44" s="22">
        <v>532715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133182</v>
      </c>
      <c r="Y44" s="22">
        <v>-133182</v>
      </c>
      <c r="Z44" s="23">
        <v>-100</v>
      </c>
      <c r="AA44" s="20">
        <v>532715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8793707</v>
      </c>
      <c r="D47" s="29">
        <f t="shared" ref="D47:Y47" si="1">SUM(D34:D46)</f>
        <v>0</v>
      </c>
      <c r="E47" s="30">
        <f t="shared" si="1"/>
        <v>11302104</v>
      </c>
      <c r="F47" s="31">
        <f t="shared" si="1"/>
        <v>11302104</v>
      </c>
      <c r="G47" s="31">
        <f t="shared" si="1"/>
        <v>0</v>
      </c>
      <c r="H47" s="31">
        <f t="shared" si="1"/>
        <v>0</v>
      </c>
      <c r="I47" s="31">
        <f t="shared" si="1"/>
        <v>1916510</v>
      </c>
      <c r="J47" s="31">
        <f t="shared" si="1"/>
        <v>1916510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1916510</v>
      </c>
      <c r="X47" s="31">
        <f t="shared" si="1"/>
        <v>2825562</v>
      </c>
      <c r="Y47" s="31">
        <f t="shared" si="1"/>
        <v>-909052</v>
      </c>
      <c r="Z47" s="32">
        <f>+IF(X47&lt;&gt;0,+(Y47/X47)*100,0)</f>
        <v>-32.172431537513603</v>
      </c>
      <c r="AA47" s="29">
        <f>SUM(AA34:AA46)</f>
        <v>11302104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4330725</v>
      </c>
      <c r="D48" s="39">
        <f t="shared" si="2"/>
        <v>0</v>
      </c>
      <c r="E48" s="40">
        <f t="shared" si="2"/>
        <v>311767017</v>
      </c>
      <c r="F48" s="41">
        <f t="shared" si="2"/>
        <v>311767017</v>
      </c>
      <c r="G48" s="41">
        <f t="shared" si="2"/>
        <v>0</v>
      </c>
      <c r="H48" s="41">
        <f t="shared" si="2"/>
        <v>1086399</v>
      </c>
      <c r="I48" s="41">
        <f t="shared" si="2"/>
        <v>243453</v>
      </c>
      <c r="J48" s="41">
        <f t="shared" si="2"/>
        <v>1329852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1329852</v>
      </c>
      <c r="X48" s="41">
        <f t="shared" si="2"/>
        <v>77941716</v>
      </c>
      <c r="Y48" s="41">
        <f t="shared" si="2"/>
        <v>-76611864</v>
      </c>
      <c r="Z48" s="42">
        <f>+IF(X48&lt;&gt;0,+(Y48/X48)*100,0)</f>
        <v>-98.293786603312654</v>
      </c>
      <c r="AA48" s="39">
        <f>+AA32-AA47</f>
        <v>311767017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4330725</v>
      </c>
      <c r="D51" s="48">
        <f t="shared" si="3"/>
        <v>0</v>
      </c>
      <c r="E51" s="49">
        <f t="shared" si="3"/>
        <v>311767017</v>
      </c>
      <c r="F51" s="50">
        <f t="shared" si="3"/>
        <v>311767017</v>
      </c>
      <c r="G51" s="50">
        <f t="shared" si="3"/>
        <v>0</v>
      </c>
      <c r="H51" s="50">
        <f t="shared" si="3"/>
        <v>1086399</v>
      </c>
      <c r="I51" s="50">
        <f t="shared" si="3"/>
        <v>243453</v>
      </c>
      <c r="J51" s="50">
        <f t="shared" si="3"/>
        <v>1329852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1329852</v>
      </c>
      <c r="X51" s="50">
        <f t="shared" si="3"/>
        <v>77941716</v>
      </c>
      <c r="Y51" s="50">
        <f t="shared" si="3"/>
        <v>-76611864</v>
      </c>
      <c r="Z51" s="51">
        <f>+IF(X51&lt;&gt;0,+(Y51/X51)*100,0)</f>
        <v>-98.293786603312654</v>
      </c>
      <c r="AA51" s="48">
        <f>SUM(AA48:AA50)</f>
        <v>311767017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4330725</v>
      </c>
      <c r="D53" s="54">
        <f>+D51-D52</f>
        <v>0</v>
      </c>
      <c r="E53" s="55">
        <f t="shared" si="4"/>
        <v>311767017</v>
      </c>
      <c r="F53" s="56">
        <f t="shared" si="4"/>
        <v>311767017</v>
      </c>
      <c r="G53" s="56">
        <f t="shared" si="4"/>
        <v>0</v>
      </c>
      <c r="H53" s="56">
        <f t="shared" si="4"/>
        <v>1086399</v>
      </c>
      <c r="I53" s="56">
        <f t="shared" si="4"/>
        <v>243453</v>
      </c>
      <c r="J53" s="56">
        <f t="shared" si="4"/>
        <v>1329852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1329852</v>
      </c>
      <c r="X53" s="56">
        <f t="shared" si="4"/>
        <v>77941716</v>
      </c>
      <c r="Y53" s="56">
        <f t="shared" si="4"/>
        <v>-76611864</v>
      </c>
      <c r="Z53" s="57">
        <f>+IF(X53&lt;&gt;0,+(Y53/X53)*100,0)</f>
        <v>-98.293786603312654</v>
      </c>
      <c r="AA53" s="54">
        <f>+AA51-AA52</f>
        <v>311767017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4330725</v>
      </c>
      <c r="D56" s="48">
        <f>SUM(D53:D55)</f>
        <v>0</v>
      </c>
      <c r="E56" s="49">
        <f t="shared" si="5"/>
        <v>311767017</v>
      </c>
      <c r="F56" s="50">
        <f t="shared" si="5"/>
        <v>311767017</v>
      </c>
      <c r="G56" s="50">
        <f t="shared" si="5"/>
        <v>0</v>
      </c>
      <c r="H56" s="50">
        <f t="shared" si="5"/>
        <v>1086399</v>
      </c>
      <c r="I56" s="50">
        <f t="shared" si="5"/>
        <v>243453</v>
      </c>
      <c r="J56" s="50">
        <f t="shared" si="5"/>
        <v>1329852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1329852</v>
      </c>
      <c r="X56" s="50">
        <f t="shared" si="5"/>
        <v>77941716</v>
      </c>
      <c r="Y56" s="50">
        <f t="shared" si="5"/>
        <v>-76611864</v>
      </c>
      <c r="Z56" s="51">
        <f>+IF(X56&lt;&gt;0,+(Y56/X56)*100,0)</f>
        <v>-98.293786603312654</v>
      </c>
      <c r="AA56" s="48">
        <f>SUM(AA53:AA55)</f>
        <v>311767017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4330725</v>
      </c>
      <c r="D59" s="65">
        <f>SUM(D56:D58)</f>
        <v>0</v>
      </c>
      <c r="E59" s="66">
        <f t="shared" si="6"/>
        <v>311767017</v>
      </c>
      <c r="F59" s="67">
        <f t="shared" si="6"/>
        <v>311767017</v>
      </c>
      <c r="G59" s="67">
        <f t="shared" si="6"/>
        <v>0</v>
      </c>
      <c r="H59" s="67">
        <f t="shared" si="6"/>
        <v>1086399</v>
      </c>
      <c r="I59" s="67">
        <f t="shared" si="6"/>
        <v>243453</v>
      </c>
      <c r="J59" s="67">
        <f t="shared" si="6"/>
        <v>1329852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1329852</v>
      </c>
      <c r="X59" s="67">
        <f t="shared" si="6"/>
        <v>77941716</v>
      </c>
      <c r="Y59" s="67">
        <f t="shared" si="6"/>
        <v>-76611864</v>
      </c>
      <c r="Z59" s="68">
        <f>+IF(X59&lt;&gt;0,+(Y59/X59)*100,0)</f>
        <v>-98.293786603312654</v>
      </c>
      <c r="AA59" s="65">
        <f>SUM(AA56:AA58)</f>
        <v>311767017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40965585</v>
      </c>
      <c r="D8" s="20"/>
      <c r="E8" s="21">
        <v>55354298</v>
      </c>
      <c r="F8" s="22">
        <v>55354298</v>
      </c>
      <c r="G8" s="22">
        <v>4464193</v>
      </c>
      <c r="H8" s="22">
        <v>4337967</v>
      </c>
      <c r="I8" s="22">
        <v>4517324</v>
      </c>
      <c r="J8" s="22">
        <v>13319484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13319484</v>
      </c>
      <c r="X8" s="22">
        <v>13838577</v>
      </c>
      <c r="Y8" s="22">
        <v>-519093</v>
      </c>
      <c r="Z8" s="23">
        <v>-3.7510576412589245</v>
      </c>
      <c r="AA8" s="20">
        <v>55354298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1262</v>
      </c>
      <c r="D10" s="20"/>
      <c r="E10" s="21">
        <v>163196</v>
      </c>
      <c r="F10" s="22">
        <v>163196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40800</v>
      </c>
      <c r="Y10" s="22">
        <v>-40800</v>
      </c>
      <c r="Z10" s="23">
        <v>-100</v>
      </c>
      <c r="AA10" s="20">
        <v>163196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986657</v>
      </c>
      <c r="F13" s="22">
        <v>986657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246663</v>
      </c>
      <c r="Y13" s="22">
        <v>-246663</v>
      </c>
      <c r="Z13" s="23">
        <v>-100</v>
      </c>
      <c r="AA13" s="20">
        <v>986657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40966847</v>
      </c>
      <c r="D32" s="29">
        <f t="shared" ref="D32:Y32" si="0">SUM(D6:D31)</f>
        <v>0</v>
      </c>
      <c r="E32" s="30">
        <f t="shared" si="0"/>
        <v>56504151</v>
      </c>
      <c r="F32" s="31">
        <f t="shared" si="0"/>
        <v>56504151</v>
      </c>
      <c r="G32" s="31">
        <f t="shared" si="0"/>
        <v>4464193</v>
      </c>
      <c r="H32" s="31">
        <f t="shared" si="0"/>
        <v>4337967</v>
      </c>
      <c r="I32" s="31">
        <f t="shared" si="0"/>
        <v>4517324</v>
      </c>
      <c r="J32" s="31">
        <f t="shared" si="0"/>
        <v>13319484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13319484</v>
      </c>
      <c r="X32" s="31">
        <f t="shared" si="0"/>
        <v>14126040</v>
      </c>
      <c r="Y32" s="31">
        <f t="shared" si="0"/>
        <v>-806556</v>
      </c>
      <c r="Z32" s="32">
        <f>+IF(X32&lt;&gt;0,+(Y32/X32)*100,0)</f>
        <v>-5.7097105770619372</v>
      </c>
      <c r="AA32" s="29">
        <f>SUM(AA6:AA31)</f>
        <v>56504151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16539658</v>
      </c>
      <c r="D34" s="20"/>
      <c r="E34" s="21">
        <v>16865673</v>
      </c>
      <c r="F34" s="22">
        <v>16865673</v>
      </c>
      <c r="G34" s="22">
        <v>1390804</v>
      </c>
      <c r="H34" s="22">
        <v>1441589</v>
      </c>
      <c r="I34" s="22">
        <v>1396266</v>
      </c>
      <c r="J34" s="22">
        <v>4228659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4228659</v>
      </c>
      <c r="X34" s="22">
        <v>4216413</v>
      </c>
      <c r="Y34" s="22">
        <v>12246</v>
      </c>
      <c r="Z34" s="23">
        <v>0.29043644443748751</v>
      </c>
      <c r="AA34" s="20">
        <v>16865673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446339</v>
      </c>
      <c r="D37" s="20"/>
      <c r="E37" s="21">
        <v>498754</v>
      </c>
      <c r="F37" s="22">
        <v>498754</v>
      </c>
      <c r="G37" s="22">
        <v>46402</v>
      </c>
      <c r="H37" s="22">
        <v>30388</v>
      </c>
      <c r="I37" s="22">
        <v>10817</v>
      </c>
      <c r="J37" s="22">
        <v>87607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87607</v>
      </c>
      <c r="X37" s="22">
        <v>124689</v>
      </c>
      <c r="Y37" s="22">
        <v>-37082</v>
      </c>
      <c r="Z37" s="23">
        <v>-29.73959210515763</v>
      </c>
      <c r="AA37" s="20">
        <v>498754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1996916</v>
      </c>
      <c r="D39" s="20"/>
      <c r="E39" s="21">
        <v>1113888</v>
      </c>
      <c r="F39" s="22">
        <v>1113888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278472</v>
      </c>
      <c r="Y39" s="22">
        <v>-278472</v>
      </c>
      <c r="Z39" s="23">
        <v>-100</v>
      </c>
      <c r="AA39" s="20">
        <v>1113888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234775</v>
      </c>
      <c r="D44" s="20"/>
      <c r="E44" s="21">
        <v>590189</v>
      </c>
      <c r="F44" s="22">
        <v>590189</v>
      </c>
      <c r="G44" s="22">
        <v>10976</v>
      </c>
      <c r="H44" s="22">
        <v>52166</v>
      </c>
      <c r="I44" s="22">
        <v>10744</v>
      </c>
      <c r="J44" s="22">
        <v>73886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73886</v>
      </c>
      <c r="X44" s="22">
        <v>147546</v>
      </c>
      <c r="Y44" s="22">
        <v>-73660</v>
      </c>
      <c r="Z44" s="23">
        <v>-49.923413715044802</v>
      </c>
      <c r="AA44" s="20">
        <v>590189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19217688</v>
      </c>
      <c r="D47" s="29">
        <f t="shared" ref="D47:Y47" si="1">SUM(D34:D46)</f>
        <v>0</v>
      </c>
      <c r="E47" s="30">
        <f t="shared" si="1"/>
        <v>19098504</v>
      </c>
      <c r="F47" s="31">
        <f t="shared" si="1"/>
        <v>19098504</v>
      </c>
      <c r="G47" s="31">
        <f t="shared" si="1"/>
        <v>1448182</v>
      </c>
      <c r="H47" s="31">
        <f t="shared" si="1"/>
        <v>1524143</v>
      </c>
      <c r="I47" s="31">
        <f t="shared" si="1"/>
        <v>1417827</v>
      </c>
      <c r="J47" s="31">
        <f t="shared" si="1"/>
        <v>4390152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4390152</v>
      </c>
      <c r="X47" s="31">
        <f t="shared" si="1"/>
        <v>4774620</v>
      </c>
      <c r="Y47" s="31">
        <f t="shared" si="1"/>
        <v>-384468</v>
      </c>
      <c r="Z47" s="32">
        <f>+IF(X47&lt;&gt;0,+(Y47/X47)*100,0)</f>
        <v>-8.0523266773062563</v>
      </c>
      <c r="AA47" s="29">
        <f>SUM(AA34:AA46)</f>
        <v>19098504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21749159</v>
      </c>
      <c r="D48" s="39">
        <f t="shared" si="2"/>
        <v>0</v>
      </c>
      <c r="E48" s="40">
        <f t="shared" si="2"/>
        <v>37405647</v>
      </c>
      <c r="F48" s="41">
        <f t="shared" si="2"/>
        <v>37405647</v>
      </c>
      <c r="G48" s="41">
        <f t="shared" si="2"/>
        <v>3016011</v>
      </c>
      <c r="H48" s="41">
        <f t="shared" si="2"/>
        <v>2813824</v>
      </c>
      <c r="I48" s="41">
        <f t="shared" si="2"/>
        <v>3099497</v>
      </c>
      <c r="J48" s="41">
        <f t="shared" si="2"/>
        <v>8929332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8929332</v>
      </c>
      <c r="X48" s="41">
        <f t="shared" si="2"/>
        <v>9351420</v>
      </c>
      <c r="Y48" s="41">
        <f t="shared" si="2"/>
        <v>-422088</v>
      </c>
      <c r="Z48" s="42">
        <f>+IF(X48&lt;&gt;0,+(Y48/X48)*100,0)</f>
        <v>-4.513624668766882</v>
      </c>
      <c r="AA48" s="39">
        <f>+AA32-AA47</f>
        <v>37405647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21749159</v>
      </c>
      <c r="D51" s="48">
        <f t="shared" si="3"/>
        <v>0</v>
      </c>
      <c r="E51" s="49">
        <f t="shared" si="3"/>
        <v>37405647</v>
      </c>
      <c r="F51" s="50">
        <f t="shared" si="3"/>
        <v>37405647</v>
      </c>
      <c r="G51" s="50">
        <f t="shared" si="3"/>
        <v>3016011</v>
      </c>
      <c r="H51" s="50">
        <f t="shared" si="3"/>
        <v>2813824</v>
      </c>
      <c r="I51" s="50">
        <f t="shared" si="3"/>
        <v>3099497</v>
      </c>
      <c r="J51" s="50">
        <f t="shared" si="3"/>
        <v>8929332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8929332</v>
      </c>
      <c r="X51" s="50">
        <f t="shared" si="3"/>
        <v>9351420</v>
      </c>
      <c r="Y51" s="50">
        <f t="shared" si="3"/>
        <v>-422088</v>
      </c>
      <c r="Z51" s="51">
        <f>+IF(X51&lt;&gt;0,+(Y51/X51)*100,0)</f>
        <v>-4.513624668766882</v>
      </c>
      <c r="AA51" s="48">
        <f>SUM(AA48:AA50)</f>
        <v>37405647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21749159</v>
      </c>
      <c r="D53" s="54">
        <f>+D51-D52</f>
        <v>0</v>
      </c>
      <c r="E53" s="55">
        <f t="shared" si="4"/>
        <v>37405647</v>
      </c>
      <c r="F53" s="56">
        <f t="shared" si="4"/>
        <v>37405647</v>
      </c>
      <c r="G53" s="56">
        <f t="shared" si="4"/>
        <v>3016011</v>
      </c>
      <c r="H53" s="56">
        <f t="shared" si="4"/>
        <v>2813824</v>
      </c>
      <c r="I53" s="56">
        <f t="shared" si="4"/>
        <v>3099497</v>
      </c>
      <c r="J53" s="56">
        <f t="shared" si="4"/>
        <v>8929332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8929332</v>
      </c>
      <c r="X53" s="56">
        <f t="shared" si="4"/>
        <v>9351420</v>
      </c>
      <c r="Y53" s="56">
        <f t="shared" si="4"/>
        <v>-422088</v>
      </c>
      <c r="Z53" s="57">
        <f>+IF(X53&lt;&gt;0,+(Y53/X53)*100,0)</f>
        <v>-4.513624668766882</v>
      </c>
      <c r="AA53" s="54">
        <f>+AA51-AA52</f>
        <v>37405647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21749159</v>
      </c>
      <c r="D56" s="48">
        <f>SUM(D53:D55)</f>
        <v>0</v>
      </c>
      <c r="E56" s="49">
        <f t="shared" si="5"/>
        <v>37405647</v>
      </c>
      <c r="F56" s="50">
        <f t="shared" si="5"/>
        <v>37405647</v>
      </c>
      <c r="G56" s="50">
        <f t="shared" si="5"/>
        <v>3016011</v>
      </c>
      <c r="H56" s="50">
        <f t="shared" si="5"/>
        <v>2813824</v>
      </c>
      <c r="I56" s="50">
        <f t="shared" si="5"/>
        <v>3099497</v>
      </c>
      <c r="J56" s="50">
        <f t="shared" si="5"/>
        <v>8929332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8929332</v>
      </c>
      <c r="X56" s="50">
        <f t="shared" si="5"/>
        <v>9351420</v>
      </c>
      <c r="Y56" s="50">
        <f t="shared" si="5"/>
        <v>-422088</v>
      </c>
      <c r="Z56" s="51">
        <f>+IF(X56&lt;&gt;0,+(Y56/X56)*100,0)</f>
        <v>-4.513624668766882</v>
      </c>
      <c r="AA56" s="48">
        <f>SUM(AA53:AA55)</f>
        <v>37405647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21749159</v>
      </c>
      <c r="D59" s="65">
        <f>SUM(D56:D58)</f>
        <v>0</v>
      </c>
      <c r="E59" s="66">
        <f t="shared" si="6"/>
        <v>37405647</v>
      </c>
      <c r="F59" s="67">
        <f t="shared" si="6"/>
        <v>37405647</v>
      </c>
      <c r="G59" s="67">
        <f t="shared" si="6"/>
        <v>3016011</v>
      </c>
      <c r="H59" s="67">
        <f t="shared" si="6"/>
        <v>2813824</v>
      </c>
      <c r="I59" s="67">
        <f t="shared" si="6"/>
        <v>3099497</v>
      </c>
      <c r="J59" s="67">
        <f t="shared" si="6"/>
        <v>8929332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8929332</v>
      </c>
      <c r="X59" s="67">
        <f t="shared" si="6"/>
        <v>9351420</v>
      </c>
      <c r="Y59" s="67">
        <f t="shared" si="6"/>
        <v>-422088</v>
      </c>
      <c r="Z59" s="68">
        <f>+IF(X59&lt;&gt;0,+(Y59/X59)*100,0)</f>
        <v>-4.513624668766882</v>
      </c>
      <c r="AA59" s="65">
        <f>SUM(AA56:AA58)</f>
        <v>37405647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46575000</v>
      </c>
      <c r="F8" s="22">
        <v>46575000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11643750</v>
      </c>
      <c r="Y8" s="22">
        <v>-11643750</v>
      </c>
      <c r="Z8" s="23">
        <v>-100</v>
      </c>
      <c r="AA8" s="20">
        <v>46575000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46575000</v>
      </c>
      <c r="F32" s="31">
        <f t="shared" si="0"/>
        <v>46575000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11643750</v>
      </c>
      <c r="Y32" s="31">
        <f t="shared" si="0"/>
        <v>-11643750</v>
      </c>
      <c r="Z32" s="32">
        <f>+IF(X32&lt;&gt;0,+(Y32/X32)*100,0)</f>
        <v>-100</v>
      </c>
      <c r="AA32" s="29">
        <f>SUM(AA6:AA31)</f>
        <v>46575000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3744602</v>
      </c>
      <c r="F34" s="22">
        <v>3744602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936150</v>
      </c>
      <c r="Y34" s="22">
        <v>-936150</v>
      </c>
      <c r="Z34" s="23">
        <v>-100</v>
      </c>
      <c r="AA34" s="20">
        <v>3744602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3944602</v>
      </c>
      <c r="F47" s="31">
        <f t="shared" si="1"/>
        <v>3944602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986151</v>
      </c>
      <c r="Y47" s="31">
        <f t="shared" si="1"/>
        <v>-986151</v>
      </c>
      <c r="Z47" s="32">
        <f>+IF(X47&lt;&gt;0,+(Y47/X47)*100,0)</f>
        <v>-100</v>
      </c>
      <c r="AA47" s="29">
        <f>SUM(AA34:AA46)</f>
        <v>3944602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42630398</v>
      </c>
      <c r="F48" s="41">
        <f t="shared" si="2"/>
        <v>42630398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10657599</v>
      </c>
      <c r="Y48" s="41">
        <f t="shared" si="2"/>
        <v>-10657599</v>
      </c>
      <c r="Z48" s="42">
        <f>+IF(X48&lt;&gt;0,+(Y48/X48)*100,0)</f>
        <v>-100</v>
      </c>
      <c r="AA48" s="39">
        <f>+AA32-AA47</f>
        <v>42630398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42630398</v>
      </c>
      <c r="F51" s="50">
        <f t="shared" si="3"/>
        <v>42630398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10657599</v>
      </c>
      <c r="Y51" s="50">
        <f t="shared" si="3"/>
        <v>-10657599</v>
      </c>
      <c r="Z51" s="51">
        <f>+IF(X51&lt;&gt;0,+(Y51/X51)*100,0)</f>
        <v>-100</v>
      </c>
      <c r="AA51" s="48">
        <f>SUM(AA48:AA50)</f>
        <v>42630398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42630398</v>
      </c>
      <c r="F53" s="56">
        <f t="shared" si="4"/>
        <v>42630398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10657599</v>
      </c>
      <c r="Y53" s="56">
        <f t="shared" si="4"/>
        <v>-10657599</v>
      </c>
      <c r="Z53" s="57">
        <f>+IF(X53&lt;&gt;0,+(Y53/X53)*100,0)</f>
        <v>-100</v>
      </c>
      <c r="AA53" s="54">
        <f>+AA51-AA52</f>
        <v>42630398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42630398</v>
      </c>
      <c r="F56" s="50">
        <f t="shared" si="5"/>
        <v>42630398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10657599</v>
      </c>
      <c r="Y56" s="50">
        <f t="shared" si="5"/>
        <v>-10657599</v>
      </c>
      <c r="Z56" s="51">
        <f>+IF(X56&lt;&gt;0,+(Y56/X56)*100,0)</f>
        <v>-100</v>
      </c>
      <c r="AA56" s="48">
        <f>SUM(AA53:AA55)</f>
        <v>42630398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42630398</v>
      </c>
      <c r="F59" s="67">
        <f t="shared" si="6"/>
        <v>42630398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10657599</v>
      </c>
      <c r="Y59" s="67">
        <f t="shared" si="6"/>
        <v>-10657599</v>
      </c>
      <c r="Z59" s="68">
        <f>+IF(X59&lt;&gt;0,+(Y59/X59)*100,0)</f>
        <v>-100</v>
      </c>
      <c r="AA59" s="65">
        <f>SUM(AA56:AA58)</f>
        <v>42630398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317852</v>
      </c>
      <c r="D8" s="20"/>
      <c r="E8" s="21">
        <v>827712</v>
      </c>
      <c r="F8" s="22">
        <v>827712</v>
      </c>
      <c r="G8" s="22">
        <v>25375</v>
      </c>
      <c r="H8" s="22">
        <v>21356</v>
      </c>
      <c r="I8" s="22">
        <v>21356</v>
      </c>
      <c r="J8" s="22">
        <v>68087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68087</v>
      </c>
      <c r="X8" s="22">
        <v>206928</v>
      </c>
      <c r="Y8" s="22">
        <v>-138841</v>
      </c>
      <c r="Z8" s="23">
        <v>-67.096284698059222</v>
      </c>
      <c r="AA8" s="20">
        <v>827712</v>
      </c>
    </row>
    <row r="9" spans="1:27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-56250</v>
      </c>
      <c r="X9" s="22"/>
      <c r="Y9" s="22">
        <v>-56250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40116</v>
      </c>
      <c r="F10" s="22">
        <v>40116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10029</v>
      </c>
      <c r="Y10" s="22">
        <v>-10029</v>
      </c>
      <c r="Z10" s="23">
        <v>-100</v>
      </c>
      <c r="AA10" s="20">
        <v>40116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17000004</v>
      </c>
      <c r="F25" s="22">
        <v>17000004</v>
      </c>
      <c r="G25" s="22">
        <v>7083309</v>
      </c>
      <c r="H25" s="22"/>
      <c r="I25" s="22"/>
      <c r="J25" s="22">
        <v>7083309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7083309</v>
      </c>
      <c r="X25" s="22">
        <v>4250001</v>
      </c>
      <c r="Y25" s="22">
        <v>2833308</v>
      </c>
      <c r="Z25" s="23">
        <v>66.666054902104733</v>
      </c>
      <c r="AA25" s="20">
        <v>17000004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103569</v>
      </c>
      <c r="D32" s="29">
        <f t="shared" ref="D32:Y32" si="0">SUM(D6:D31)</f>
        <v>0</v>
      </c>
      <c r="E32" s="30">
        <f t="shared" si="0"/>
        <v>17867832</v>
      </c>
      <c r="F32" s="31">
        <f t="shared" si="0"/>
        <v>17867832</v>
      </c>
      <c r="G32" s="31">
        <f t="shared" si="0"/>
        <v>7089934</v>
      </c>
      <c r="H32" s="31">
        <f t="shared" si="0"/>
        <v>2606</v>
      </c>
      <c r="I32" s="31">
        <f t="shared" si="0"/>
        <v>2606</v>
      </c>
      <c r="J32" s="31">
        <f t="shared" si="0"/>
        <v>7095146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7095146</v>
      </c>
      <c r="X32" s="31">
        <f t="shared" si="0"/>
        <v>4466958</v>
      </c>
      <c r="Y32" s="31">
        <f t="shared" si="0"/>
        <v>2628188</v>
      </c>
      <c r="Z32" s="32">
        <f>+IF(X32&lt;&gt;0,+(Y32/X32)*100,0)</f>
        <v>58.836192325963225</v>
      </c>
      <c r="AA32" s="29">
        <f>SUM(AA6:AA31)</f>
        <v>17867832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14046437</v>
      </c>
      <c r="D34" s="20"/>
      <c r="E34" s="21">
        <v>14594700</v>
      </c>
      <c r="F34" s="22">
        <v>14594700</v>
      </c>
      <c r="G34" s="22">
        <v>1219865</v>
      </c>
      <c r="H34" s="22">
        <v>1439132</v>
      </c>
      <c r="I34" s="22">
        <v>1214582</v>
      </c>
      <c r="J34" s="22">
        <v>3873579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3873579</v>
      </c>
      <c r="X34" s="22">
        <v>3648675</v>
      </c>
      <c r="Y34" s="22">
        <v>224904</v>
      </c>
      <c r="Z34" s="23">
        <v>6.1639910378425045</v>
      </c>
      <c r="AA34" s="20">
        <v>14594700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100539</v>
      </c>
      <c r="D37" s="20"/>
      <c r="E37" s="21">
        <v>3300000</v>
      </c>
      <c r="F37" s="22">
        <v>3300000</v>
      </c>
      <c r="G37" s="22">
        <v>3137</v>
      </c>
      <c r="H37" s="22"/>
      <c r="I37" s="22"/>
      <c r="J37" s="22">
        <v>3137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3137</v>
      </c>
      <c r="X37" s="22">
        <v>825000</v>
      </c>
      <c r="Y37" s="22">
        <v>-821863</v>
      </c>
      <c r="Z37" s="23">
        <v>-99.619757575757575</v>
      </c>
      <c r="AA37" s="20">
        <v>3300000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40580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1395689</v>
      </c>
      <c r="D44" s="20"/>
      <c r="E44" s="21">
        <v>424056</v>
      </c>
      <c r="F44" s="22">
        <v>424056</v>
      </c>
      <c r="G44" s="22">
        <v>10118</v>
      </c>
      <c r="H44" s="22">
        <v>12351</v>
      </c>
      <c r="I44" s="22">
        <v>10106</v>
      </c>
      <c r="J44" s="22">
        <v>32575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32575</v>
      </c>
      <c r="X44" s="22">
        <v>106014</v>
      </c>
      <c r="Y44" s="22">
        <v>-73439</v>
      </c>
      <c r="Z44" s="23">
        <v>-69.272926217292053</v>
      </c>
      <c r="AA44" s="20">
        <v>424056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15583245</v>
      </c>
      <c r="D47" s="29">
        <f t="shared" ref="D47:Y47" si="1">SUM(D34:D46)</f>
        <v>0</v>
      </c>
      <c r="E47" s="30">
        <f t="shared" si="1"/>
        <v>18318756</v>
      </c>
      <c r="F47" s="31">
        <f t="shared" si="1"/>
        <v>18318756</v>
      </c>
      <c r="G47" s="31">
        <f t="shared" si="1"/>
        <v>1233120</v>
      </c>
      <c r="H47" s="31">
        <f t="shared" si="1"/>
        <v>1451483</v>
      </c>
      <c r="I47" s="31">
        <f t="shared" si="1"/>
        <v>1224688</v>
      </c>
      <c r="J47" s="31">
        <f t="shared" si="1"/>
        <v>3909291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3909291</v>
      </c>
      <c r="X47" s="31">
        <f t="shared" si="1"/>
        <v>4579689</v>
      </c>
      <c r="Y47" s="31">
        <f t="shared" si="1"/>
        <v>-670398</v>
      </c>
      <c r="Z47" s="32">
        <f>+IF(X47&lt;&gt;0,+(Y47/X47)*100,0)</f>
        <v>-14.638504929046492</v>
      </c>
      <c r="AA47" s="29">
        <f>SUM(AA34:AA46)</f>
        <v>18318756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-15479676</v>
      </c>
      <c r="D48" s="39">
        <f t="shared" si="2"/>
        <v>0</v>
      </c>
      <c r="E48" s="40">
        <f t="shared" si="2"/>
        <v>-450924</v>
      </c>
      <c r="F48" s="41">
        <f t="shared" si="2"/>
        <v>-450924</v>
      </c>
      <c r="G48" s="41">
        <f t="shared" si="2"/>
        <v>5856814</v>
      </c>
      <c r="H48" s="41">
        <f t="shared" si="2"/>
        <v>-1448877</v>
      </c>
      <c r="I48" s="41">
        <f t="shared" si="2"/>
        <v>-1222082</v>
      </c>
      <c r="J48" s="41">
        <f t="shared" si="2"/>
        <v>3185855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3185855</v>
      </c>
      <c r="X48" s="41">
        <f t="shared" si="2"/>
        <v>-112731</v>
      </c>
      <c r="Y48" s="41">
        <f t="shared" si="2"/>
        <v>3298586</v>
      </c>
      <c r="Z48" s="42">
        <f>+IF(X48&lt;&gt;0,+(Y48/X48)*100,0)</f>
        <v>-2926.068250969121</v>
      </c>
      <c r="AA48" s="39">
        <f>+AA32-AA47</f>
        <v>-450924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-15479676</v>
      </c>
      <c r="D51" s="48">
        <f t="shared" si="3"/>
        <v>0</v>
      </c>
      <c r="E51" s="49">
        <f t="shared" si="3"/>
        <v>-450924</v>
      </c>
      <c r="F51" s="50">
        <f t="shared" si="3"/>
        <v>-450924</v>
      </c>
      <c r="G51" s="50">
        <f t="shared" si="3"/>
        <v>5856814</v>
      </c>
      <c r="H51" s="50">
        <f t="shared" si="3"/>
        <v>-1448877</v>
      </c>
      <c r="I51" s="50">
        <f t="shared" si="3"/>
        <v>-1222082</v>
      </c>
      <c r="J51" s="50">
        <f t="shared" si="3"/>
        <v>3185855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3185855</v>
      </c>
      <c r="X51" s="50">
        <f t="shared" si="3"/>
        <v>-112731</v>
      </c>
      <c r="Y51" s="50">
        <f t="shared" si="3"/>
        <v>3298586</v>
      </c>
      <c r="Z51" s="51">
        <f>+IF(X51&lt;&gt;0,+(Y51/X51)*100,0)</f>
        <v>-2926.068250969121</v>
      </c>
      <c r="AA51" s="48">
        <f>SUM(AA48:AA50)</f>
        <v>-450924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-15479676</v>
      </c>
      <c r="D53" s="54">
        <f>+D51-D52</f>
        <v>0</v>
      </c>
      <c r="E53" s="55">
        <f t="shared" si="4"/>
        <v>-450924</v>
      </c>
      <c r="F53" s="56">
        <f t="shared" si="4"/>
        <v>-450924</v>
      </c>
      <c r="G53" s="56">
        <f t="shared" si="4"/>
        <v>5856814</v>
      </c>
      <c r="H53" s="56">
        <f t="shared" si="4"/>
        <v>-1448877</v>
      </c>
      <c r="I53" s="56">
        <f t="shared" si="4"/>
        <v>-1222082</v>
      </c>
      <c r="J53" s="56">
        <f t="shared" si="4"/>
        <v>3185855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3185855</v>
      </c>
      <c r="X53" s="56">
        <f t="shared" si="4"/>
        <v>-112731</v>
      </c>
      <c r="Y53" s="56">
        <f t="shared" si="4"/>
        <v>3298586</v>
      </c>
      <c r="Z53" s="57">
        <f>+IF(X53&lt;&gt;0,+(Y53/X53)*100,0)</f>
        <v>-2926.068250969121</v>
      </c>
      <c r="AA53" s="54">
        <f>+AA51-AA52</f>
        <v>-450924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-15479676</v>
      </c>
      <c r="D56" s="48">
        <f>SUM(D53:D55)</f>
        <v>0</v>
      </c>
      <c r="E56" s="49">
        <f t="shared" si="5"/>
        <v>-450924</v>
      </c>
      <c r="F56" s="50">
        <f t="shared" si="5"/>
        <v>-450924</v>
      </c>
      <c r="G56" s="50">
        <f t="shared" si="5"/>
        <v>5856814</v>
      </c>
      <c r="H56" s="50">
        <f t="shared" si="5"/>
        <v>-1448877</v>
      </c>
      <c r="I56" s="50">
        <f t="shared" si="5"/>
        <v>-1222082</v>
      </c>
      <c r="J56" s="50">
        <f t="shared" si="5"/>
        <v>3185855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3185855</v>
      </c>
      <c r="X56" s="50">
        <f t="shared" si="5"/>
        <v>-112731</v>
      </c>
      <c r="Y56" s="50">
        <f t="shared" si="5"/>
        <v>3298586</v>
      </c>
      <c r="Z56" s="51">
        <f>+IF(X56&lt;&gt;0,+(Y56/X56)*100,0)</f>
        <v>-2926.068250969121</v>
      </c>
      <c r="AA56" s="48">
        <f>SUM(AA53:AA55)</f>
        <v>-450924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-15479676</v>
      </c>
      <c r="D59" s="65">
        <f>SUM(D56:D58)</f>
        <v>0</v>
      </c>
      <c r="E59" s="66">
        <f t="shared" si="6"/>
        <v>-450924</v>
      </c>
      <c r="F59" s="67">
        <f t="shared" si="6"/>
        <v>-450924</v>
      </c>
      <c r="G59" s="67">
        <f t="shared" si="6"/>
        <v>5856814</v>
      </c>
      <c r="H59" s="67">
        <f t="shared" si="6"/>
        <v>-1448877</v>
      </c>
      <c r="I59" s="67">
        <f t="shared" si="6"/>
        <v>-1222082</v>
      </c>
      <c r="J59" s="67">
        <f t="shared" si="6"/>
        <v>3185855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3185855</v>
      </c>
      <c r="X59" s="67">
        <f t="shared" si="6"/>
        <v>-112731</v>
      </c>
      <c r="Y59" s="67">
        <f t="shared" si="6"/>
        <v>3298586</v>
      </c>
      <c r="Z59" s="68">
        <f>+IF(X59&lt;&gt;0,+(Y59/X59)*100,0)</f>
        <v>-2926.068250969121</v>
      </c>
      <c r="AA59" s="65">
        <f>SUM(AA56:AA58)</f>
        <v>-450924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114157524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9141472</v>
      </c>
      <c r="J41" s="22">
        <v>9141472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9141472</v>
      </c>
      <c r="X41" s="22"/>
      <c r="Y41" s="22">
        <v>9141472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138215219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252372743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9141472</v>
      </c>
      <c r="J47" s="31">
        <f t="shared" si="1"/>
        <v>9141472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9141472</v>
      </c>
      <c r="X47" s="31">
        <f t="shared" si="1"/>
        <v>0</v>
      </c>
      <c r="Y47" s="31">
        <f t="shared" si="1"/>
        <v>9141472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-252372743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-9141472</v>
      </c>
      <c r="J48" s="41">
        <f t="shared" si="2"/>
        <v>-9141472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-9141472</v>
      </c>
      <c r="X48" s="41">
        <f t="shared" si="2"/>
        <v>0</v>
      </c>
      <c r="Y48" s="41">
        <f t="shared" si="2"/>
        <v>-9141472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-252372743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-9141472</v>
      </c>
      <c r="J51" s="50">
        <f t="shared" si="3"/>
        <v>-9141472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-9141472</v>
      </c>
      <c r="X51" s="50">
        <f t="shared" si="3"/>
        <v>0</v>
      </c>
      <c r="Y51" s="50">
        <f t="shared" si="3"/>
        <v>-9141472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-252372743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-9141472</v>
      </c>
      <c r="J53" s="56">
        <f t="shared" si="4"/>
        <v>-9141472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-9141472</v>
      </c>
      <c r="X53" s="56">
        <f t="shared" si="4"/>
        <v>0</v>
      </c>
      <c r="Y53" s="56">
        <f t="shared" si="4"/>
        <v>-9141472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-252372743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-9141472</v>
      </c>
      <c r="J56" s="50">
        <f t="shared" si="5"/>
        <v>-9141472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-9141472</v>
      </c>
      <c r="X56" s="50">
        <f t="shared" si="5"/>
        <v>0</v>
      </c>
      <c r="Y56" s="50">
        <f t="shared" si="5"/>
        <v>-9141472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-252372743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-9141472</v>
      </c>
      <c r="J59" s="67">
        <f t="shared" si="6"/>
        <v>-9141472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-9141472</v>
      </c>
      <c r="X59" s="67">
        <f t="shared" si="6"/>
        <v>0</v>
      </c>
      <c r="Y59" s="67">
        <f t="shared" si="6"/>
        <v>-9141472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26462462</v>
      </c>
      <c r="D8" s="20"/>
      <c r="E8" s="21">
        <v>20193227</v>
      </c>
      <c r="F8" s="22">
        <v>20193227</v>
      </c>
      <c r="G8" s="22">
        <v>2585</v>
      </c>
      <c r="H8" s="22"/>
      <c r="I8" s="22">
        <v>602537</v>
      </c>
      <c r="J8" s="22">
        <v>605122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605122</v>
      </c>
      <c r="X8" s="22">
        <v>5048298</v>
      </c>
      <c r="Y8" s="22">
        <v>-4443176</v>
      </c>
      <c r="Z8" s="23">
        <v>-88.013346280271094</v>
      </c>
      <c r="AA8" s="20">
        <v>20193227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6538573</v>
      </c>
      <c r="D13" s="20"/>
      <c r="E13" s="21">
        <v>6323842</v>
      </c>
      <c r="F13" s="22">
        <v>6323842</v>
      </c>
      <c r="G13" s="22">
        <v>-13153</v>
      </c>
      <c r="H13" s="22"/>
      <c r="I13" s="22">
        <v>189594</v>
      </c>
      <c r="J13" s="22">
        <v>176441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176441</v>
      </c>
      <c r="X13" s="22">
        <v>1580958</v>
      </c>
      <c r="Y13" s="22">
        <v>-1404517</v>
      </c>
      <c r="Z13" s="23">
        <v>-88.839614967633551</v>
      </c>
      <c r="AA13" s="20">
        <v>6323842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33001035</v>
      </c>
      <c r="D32" s="29">
        <f t="shared" ref="D32:Y32" si="0">SUM(D6:D31)</f>
        <v>0</v>
      </c>
      <c r="E32" s="30">
        <f t="shared" si="0"/>
        <v>26517069</v>
      </c>
      <c r="F32" s="31">
        <f t="shared" si="0"/>
        <v>26517069</v>
      </c>
      <c r="G32" s="31">
        <f t="shared" si="0"/>
        <v>-10568</v>
      </c>
      <c r="H32" s="31">
        <f t="shared" si="0"/>
        <v>0</v>
      </c>
      <c r="I32" s="31">
        <f t="shared" si="0"/>
        <v>792131</v>
      </c>
      <c r="J32" s="31">
        <f t="shared" si="0"/>
        <v>781563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781563</v>
      </c>
      <c r="X32" s="31">
        <f t="shared" si="0"/>
        <v>6629256</v>
      </c>
      <c r="Y32" s="31">
        <f t="shared" si="0"/>
        <v>-5847693</v>
      </c>
      <c r="Z32" s="32">
        <f>+IF(X32&lt;&gt;0,+(Y32/X32)*100,0)</f>
        <v>-88.210396460779307</v>
      </c>
      <c r="AA32" s="29">
        <f>SUM(AA6:AA31)</f>
        <v>26517069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8486723</v>
      </c>
      <c r="D34" s="20"/>
      <c r="E34" s="21">
        <v>13682261</v>
      </c>
      <c r="F34" s="22">
        <v>13682261</v>
      </c>
      <c r="G34" s="22"/>
      <c r="H34" s="22"/>
      <c r="I34" s="22">
        <v>692260</v>
      </c>
      <c r="J34" s="22">
        <v>692260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692260</v>
      </c>
      <c r="X34" s="22">
        <v>3420556</v>
      </c>
      <c r="Y34" s="22">
        <v>-2728296</v>
      </c>
      <c r="Z34" s="23">
        <v>-79.761769723986404</v>
      </c>
      <c r="AA34" s="20">
        <v>13682261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436718</v>
      </c>
      <c r="D37" s="20"/>
      <c r="E37" s="21">
        <v>263250</v>
      </c>
      <c r="F37" s="22">
        <v>263250</v>
      </c>
      <c r="G37" s="22"/>
      <c r="H37" s="22"/>
      <c r="I37" s="22">
        <v>6913</v>
      </c>
      <c r="J37" s="22">
        <v>6913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6913</v>
      </c>
      <c r="X37" s="22">
        <v>65811</v>
      </c>
      <c r="Y37" s="22">
        <v>-58898</v>
      </c>
      <c r="Z37" s="23">
        <v>-89.495677014480862</v>
      </c>
      <c r="AA37" s="20">
        <v>263250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4039000</v>
      </c>
      <c r="F38" s="22">
        <v>4039000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1009749</v>
      </c>
      <c r="Y38" s="22">
        <v>-1009749</v>
      </c>
      <c r="Z38" s="23">
        <v>-100</v>
      </c>
      <c r="AA38" s="20">
        <v>4039000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4798</v>
      </c>
      <c r="J41" s="22">
        <v>4798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4798</v>
      </c>
      <c r="X41" s="22"/>
      <c r="Y41" s="22">
        <v>4798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458165</v>
      </c>
      <c r="D44" s="20"/>
      <c r="E44" s="21">
        <v>543449</v>
      </c>
      <c r="F44" s="22">
        <v>543449</v>
      </c>
      <c r="G44" s="22"/>
      <c r="H44" s="22"/>
      <c r="I44" s="22">
        <v>16029</v>
      </c>
      <c r="J44" s="22">
        <v>16029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16029</v>
      </c>
      <c r="X44" s="22">
        <v>135862</v>
      </c>
      <c r="Y44" s="22">
        <v>-119833</v>
      </c>
      <c r="Z44" s="23">
        <v>-88.201999087309176</v>
      </c>
      <c r="AA44" s="20">
        <v>543449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9381606</v>
      </c>
      <c r="D47" s="29">
        <f t="shared" ref="D47:Y47" si="1">SUM(D34:D46)</f>
        <v>0</v>
      </c>
      <c r="E47" s="30">
        <f t="shared" si="1"/>
        <v>18527960</v>
      </c>
      <c r="F47" s="31">
        <f t="shared" si="1"/>
        <v>18527960</v>
      </c>
      <c r="G47" s="31">
        <f t="shared" si="1"/>
        <v>0</v>
      </c>
      <c r="H47" s="31">
        <f t="shared" si="1"/>
        <v>0</v>
      </c>
      <c r="I47" s="31">
        <f t="shared" si="1"/>
        <v>720000</v>
      </c>
      <c r="J47" s="31">
        <f t="shared" si="1"/>
        <v>720000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720000</v>
      </c>
      <c r="X47" s="31">
        <f t="shared" si="1"/>
        <v>4631978</v>
      </c>
      <c r="Y47" s="31">
        <f t="shared" si="1"/>
        <v>-3911978</v>
      </c>
      <c r="Z47" s="32">
        <f>+IF(X47&lt;&gt;0,+(Y47/X47)*100,0)</f>
        <v>-84.455884721386838</v>
      </c>
      <c r="AA47" s="29">
        <f>SUM(AA34:AA46)</f>
        <v>18527960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23619429</v>
      </c>
      <c r="D48" s="39">
        <f t="shared" si="2"/>
        <v>0</v>
      </c>
      <c r="E48" s="40">
        <f t="shared" si="2"/>
        <v>7989109</v>
      </c>
      <c r="F48" s="41">
        <f t="shared" si="2"/>
        <v>7989109</v>
      </c>
      <c r="G48" s="41">
        <f t="shared" si="2"/>
        <v>-10568</v>
      </c>
      <c r="H48" s="41">
        <f t="shared" si="2"/>
        <v>0</v>
      </c>
      <c r="I48" s="41">
        <f t="shared" si="2"/>
        <v>72131</v>
      </c>
      <c r="J48" s="41">
        <f t="shared" si="2"/>
        <v>61563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61563</v>
      </c>
      <c r="X48" s="41">
        <f t="shared" si="2"/>
        <v>1997278</v>
      </c>
      <c r="Y48" s="41">
        <f t="shared" si="2"/>
        <v>-1935715</v>
      </c>
      <c r="Z48" s="42">
        <f>+IF(X48&lt;&gt;0,+(Y48/X48)*100,0)</f>
        <v>-96.917654928357493</v>
      </c>
      <c r="AA48" s="39">
        <f>+AA32-AA47</f>
        <v>7989109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23619429</v>
      </c>
      <c r="D51" s="48">
        <f t="shared" si="3"/>
        <v>0</v>
      </c>
      <c r="E51" s="49">
        <f t="shared" si="3"/>
        <v>7989109</v>
      </c>
      <c r="F51" s="50">
        <f t="shared" si="3"/>
        <v>7989109</v>
      </c>
      <c r="G51" s="50">
        <f t="shared" si="3"/>
        <v>-10568</v>
      </c>
      <c r="H51" s="50">
        <f t="shared" si="3"/>
        <v>0</v>
      </c>
      <c r="I51" s="50">
        <f t="shared" si="3"/>
        <v>72131</v>
      </c>
      <c r="J51" s="50">
        <f t="shared" si="3"/>
        <v>61563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61563</v>
      </c>
      <c r="X51" s="50">
        <f t="shared" si="3"/>
        <v>1997278</v>
      </c>
      <c r="Y51" s="50">
        <f t="shared" si="3"/>
        <v>-1935715</v>
      </c>
      <c r="Z51" s="51">
        <f>+IF(X51&lt;&gt;0,+(Y51/X51)*100,0)</f>
        <v>-96.917654928357493</v>
      </c>
      <c r="AA51" s="48">
        <f>SUM(AA48:AA50)</f>
        <v>7989109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23619429</v>
      </c>
      <c r="D53" s="54">
        <f>+D51-D52</f>
        <v>0</v>
      </c>
      <c r="E53" s="55">
        <f t="shared" si="4"/>
        <v>7989109</v>
      </c>
      <c r="F53" s="56">
        <f t="shared" si="4"/>
        <v>7989109</v>
      </c>
      <c r="G53" s="56">
        <f t="shared" si="4"/>
        <v>-10568</v>
      </c>
      <c r="H53" s="56">
        <f t="shared" si="4"/>
        <v>0</v>
      </c>
      <c r="I53" s="56">
        <f t="shared" si="4"/>
        <v>72131</v>
      </c>
      <c r="J53" s="56">
        <f t="shared" si="4"/>
        <v>61563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61563</v>
      </c>
      <c r="X53" s="56">
        <f t="shared" si="4"/>
        <v>1997278</v>
      </c>
      <c r="Y53" s="56">
        <f t="shared" si="4"/>
        <v>-1935715</v>
      </c>
      <c r="Z53" s="57">
        <f>+IF(X53&lt;&gt;0,+(Y53/X53)*100,0)</f>
        <v>-96.917654928357493</v>
      </c>
      <c r="AA53" s="54">
        <f>+AA51-AA52</f>
        <v>7989109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23619429</v>
      </c>
      <c r="D56" s="48">
        <f>SUM(D53:D55)</f>
        <v>0</v>
      </c>
      <c r="E56" s="49">
        <f t="shared" si="5"/>
        <v>7989109</v>
      </c>
      <c r="F56" s="50">
        <f t="shared" si="5"/>
        <v>7989109</v>
      </c>
      <c r="G56" s="50">
        <f t="shared" si="5"/>
        <v>-10568</v>
      </c>
      <c r="H56" s="50">
        <f t="shared" si="5"/>
        <v>0</v>
      </c>
      <c r="I56" s="50">
        <f t="shared" si="5"/>
        <v>72131</v>
      </c>
      <c r="J56" s="50">
        <f t="shared" si="5"/>
        <v>61563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61563</v>
      </c>
      <c r="X56" s="50">
        <f t="shared" si="5"/>
        <v>1997278</v>
      </c>
      <c r="Y56" s="50">
        <f t="shared" si="5"/>
        <v>-1935715</v>
      </c>
      <c r="Z56" s="51">
        <f>+IF(X56&lt;&gt;0,+(Y56/X56)*100,0)</f>
        <v>-96.917654928357493</v>
      </c>
      <c r="AA56" s="48">
        <f>SUM(AA53:AA55)</f>
        <v>7989109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23619429</v>
      </c>
      <c r="D59" s="65">
        <f>SUM(D56:D58)</f>
        <v>0</v>
      </c>
      <c r="E59" s="66">
        <f t="shared" si="6"/>
        <v>7989109</v>
      </c>
      <c r="F59" s="67">
        <f t="shared" si="6"/>
        <v>7989109</v>
      </c>
      <c r="G59" s="67">
        <f t="shared" si="6"/>
        <v>-10568</v>
      </c>
      <c r="H59" s="67">
        <f t="shared" si="6"/>
        <v>0</v>
      </c>
      <c r="I59" s="67">
        <f t="shared" si="6"/>
        <v>72131</v>
      </c>
      <c r="J59" s="67">
        <f t="shared" si="6"/>
        <v>61563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61563</v>
      </c>
      <c r="X59" s="67">
        <f t="shared" si="6"/>
        <v>1997278</v>
      </c>
      <c r="Y59" s="67">
        <f t="shared" si="6"/>
        <v>-1935715</v>
      </c>
      <c r="Z59" s="68">
        <f>+IF(X59&lt;&gt;0,+(Y59/X59)*100,0)</f>
        <v>-96.917654928357493</v>
      </c>
      <c r="AA59" s="65">
        <f>SUM(AA56:AA58)</f>
        <v>7989109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12255534</v>
      </c>
      <c r="D8" s="20"/>
      <c r="E8" s="21">
        <v>13548180</v>
      </c>
      <c r="F8" s="22">
        <v>13548180</v>
      </c>
      <c r="G8" s="22">
        <v>1423445</v>
      </c>
      <c r="H8" s="22">
        <v>1257411</v>
      </c>
      <c r="I8" s="22">
        <v>1329797</v>
      </c>
      <c r="J8" s="22">
        <v>4010653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4010653</v>
      </c>
      <c r="X8" s="22">
        <v>3387045</v>
      </c>
      <c r="Y8" s="22">
        <v>623608</v>
      </c>
      <c r="Z8" s="23">
        <v>18.411565243449672</v>
      </c>
      <c r="AA8" s="20">
        <v>13548180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12255534</v>
      </c>
      <c r="D32" s="29">
        <f t="shared" ref="D32:Y32" si="0">SUM(D6:D31)</f>
        <v>0</v>
      </c>
      <c r="E32" s="30">
        <f t="shared" si="0"/>
        <v>13548180</v>
      </c>
      <c r="F32" s="31">
        <f t="shared" si="0"/>
        <v>13548180</v>
      </c>
      <c r="G32" s="31">
        <f t="shared" si="0"/>
        <v>1423445</v>
      </c>
      <c r="H32" s="31">
        <f t="shared" si="0"/>
        <v>1257411</v>
      </c>
      <c r="I32" s="31">
        <f t="shared" si="0"/>
        <v>1329797</v>
      </c>
      <c r="J32" s="31">
        <f t="shared" si="0"/>
        <v>4010653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4010653</v>
      </c>
      <c r="X32" s="31">
        <f t="shared" si="0"/>
        <v>3387045</v>
      </c>
      <c r="Y32" s="31">
        <f t="shared" si="0"/>
        <v>623608</v>
      </c>
      <c r="Z32" s="32">
        <f>+IF(X32&lt;&gt;0,+(Y32/X32)*100,0)</f>
        <v>18.411565243449672</v>
      </c>
      <c r="AA32" s="29">
        <f>SUM(AA6:AA31)</f>
        <v>13548180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7615969</v>
      </c>
      <c r="D34" s="20"/>
      <c r="E34" s="21">
        <v>7938060</v>
      </c>
      <c r="F34" s="22">
        <v>7938060</v>
      </c>
      <c r="G34" s="22">
        <v>747910</v>
      </c>
      <c r="H34" s="22"/>
      <c r="I34" s="22">
        <v>1397144</v>
      </c>
      <c r="J34" s="22">
        <v>2145054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2145054</v>
      </c>
      <c r="X34" s="22">
        <v>1984515</v>
      </c>
      <c r="Y34" s="22">
        <v>160539</v>
      </c>
      <c r="Z34" s="23">
        <v>8.0895836010309825</v>
      </c>
      <c r="AA34" s="20">
        <v>7938060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206575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6075288</v>
      </c>
      <c r="F38" s="22">
        <v>6075288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1518822</v>
      </c>
      <c r="Y38" s="22">
        <v>-1518822</v>
      </c>
      <c r="Z38" s="23">
        <v>-100</v>
      </c>
      <c r="AA38" s="20">
        <v>6075288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84264</v>
      </c>
      <c r="F41" s="22">
        <v>84264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21066</v>
      </c>
      <c r="Y41" s="22">
        <v>-21066</v>
      </c>
      <c r="Z41" s="23">
        <v>-100</v>
      </c>
      <c r="AA41" s="20">
        <v>84264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64355</v>
      </c>
      <c r="D44" s="20"/>
      <c r="E44" s="21">
        <v>64632</v>
      </c>
      <c r="F44" s="22">
        <v>64632</v>
      </c>
      <c r="G44" s="22">
        <v>6252</v>
      </c>
      <c r="H44" s="22"/>
      <c r="I44" s="22">
        <v>11540</v>
      </c>
      <c r="J44" s="22">
        <v>17792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17792</v>
      </c>
      <c r="X44" s="22">
        <v>16158</v>
      </c>
      <c r="Y44" s="22">
        <v>1634</v>
      </c>
      <c r="Z44" s="23">
        <v>10.112637702685975</v>
      </c>
      <c r="AA44" s="20">
        <v>64632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7886899</v>
      </c>
      <c r="D47" s="29">
        <f t="shared" ref="D47:Y47" si="1">SUM(D34:D46)</f>
        <v>0</v>
      </c>
      <c r="E47" s="30">
        <f t="shared" si="1"/>
        <v>14162244</v>
      </c>
      <c r="F47" s="31">
        <f t="shared" si="1"/>
        <v>14162244</v>
      </c>
      <c r="G47" s="31">
        <f t="shared" si="1"/>
        <v>754162</v>
      </c>
      <c r="H47" s="31">
        <f t="shared" si="1"/>
        <v>0</v>
      </c>
      <c r="I47" s="31">
        <f t="shared" si="1"/>
        <v>1408684</v>
      </c>
      <c r="J47" s="31">
        <f t="shared" si="1"/>
        <v>2162846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2162846</v>
      </c>
      <c r="X47" s="31">
        <f t="shared" si="1"/>
        <v>3540561</v>
      </c>
      <c r="Y47" s="31">
        <f t="shared" si="1"/>
        <v>-1377715</v>
      </c>
      <c r="Z47" s="32">
        <f>+IF(X47&lt;&gt;0,+(Y47/X47)*100,0)</f>
        <v>-38.912336208866336</v>
      </c>
      <c r="AA47" s="29">
        <f>SUM(AA34:AA46)</f>
        <v>14162244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4368635</v>
      </c>
      <c r="D48" s="39">
        <f t="shared" si="2"/>
        <v>0</v>
      </c>
      <c r="E48" s="40">
        <f t="shared" si="2"/>
        <v>-614064</v>
      </c>
      <c r="F48" s="41">
        <f t="shared" si="2"/>
        <v>-614064</v>
      </c>
      <c r="G48" s="41">
        <f t="shared" si="2"/>
        <v>669283</v>
      </c>
      <c r="H48" s="41">
        <f t="shared" si="2"/>
        <v>1257411</v>
      </c>
      <c r="I48" s="41">
        <f t="shared" si="2"/>
        <v>-78887</v>
      </c>
      <c r="J48" s="41">
        <f t="shared" si="2"/>
        <v>1847807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1847807</v>
      </c>
      <c r="X48" s="41">
        <f t="shared" si="2"/>
        <v>-153516</v>
      </c>
      <c r="Y48" s="41">
        <f t="shared" si="2"/>
        <v>2001323</v>
      </c>
      <c r="Z48" s="42">
        <f>+IF(X48&lt;&gt;0,+(Y48/X48)*100,0)</f>
        <v>-1303.6575992079001</v>
      </c>
      <c r="AA48" s="39">
        <f>+AA32-AA47</f>
        <v>-614064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4368635</v>
      </c>
      <c r="D51" s="48">
        <f t="shared" si="3"/>
        <v>0</v>
      </c>
      <c r="E51" s="49">
        <f t="shared" si="3"/>
        <v>-614064</v>
      </c>
      <c r="F51" s="50">
        <f t="shared" si="3"/>
        <v>-614064</v>
      </c>
      <c r="G51" s="50">
        <f t="shared" si="3"/>
        <v>669283</v>
      </c>
      <c r="H51" s="50">
        <f t="shared" si="3"/>
        <v>1257411</v>
      </c>
      <c r="I51" s="50">
        <f t="shared" si="3"/>
        <v>-78887</v>
      </c>
      <c r="J51" s="50">
        <f t="shared" si="3"/>
        <v>1847807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1847807</v>
      </c>
      <c r="X51" s="50">
        <f t="shared" si="3"/>
        <v>-153516</v>
      </c>
      <c r="Y51" s="50">
        <f t="shared" si="3"/>
        <v>2001323</v>
      </c>
      <c r="Z51" s="51">
        <f>+IF(X51&lt;&gt;0,+(Y51/X51)*100,0)</f>
        <v>-1303.6575992079001</v>
      </c>
      <c r="AA51" s="48">
        <f>SUM(AA48:AA50)</f>
        <v>-614064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4368635</v>
      </c>
      <c r="D53" s="54">
        <f>+D51-D52</f>
        <v>0</v>
      </c>
      <c r="E53" s="55">
        <f t="shared" si="4"/>
        <v>-614064</v>
      </c>
      <c r="F53" s="56">
        <f t="shared" si="4"/>
        <v>-614064</v>
      </c>
      <c r="G53" s="56">
        <f t="shared" si="4"/>
        <v>669283</v>
      </c>
      <c r="H53" s="56">
        <f t="shared" si="4"/>
        <v>1257411</v>
      </c>
      <c r="I53" s="56">
        <f t="shared" si="4"/>
        <v>-78887</v>
      </c>
      <c r="J53" s="56">
        <f t="shared" si="4"/>
        <v>1847807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1847807</v>
      </c>
      <c r="X53" s="56">
        <f t="shared" si="4"/>
        <v>-153516</v>
      </c>
      <c r="Y53" s="56">
        <f t="shared" si="4"/>
        <v>2001323</v>
      </c>
      <c r="Z53" s="57">
        <f>+IF(X53&lt;&gt;0,+(Y53/X53)*100,0)</f>
        <v>-1303.6575992079001</v>
      </c>
      <c r="AA53" s="54">
        <f>+AA51-AA52</f>
        <v>-614064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4368635</v>
      </c>
      <c r="D56" s="48">
        <f>SUM(D53:D55)</f>
        <v>0</v>
      </c>
      <c r="E56" s="49">
        <f t="shared" si="5"/>
        <v>-614064</v>
      </c>
      <c r="F56" s="50">
        <f t="shared" si="5"/>
        <v>-614064</v>
      </c>
      <c r="G56" s="50">
        <f t="shared" si="5"/>
        <v>669283</v>
      </c>
      <c r="H56" s="50">
        <f t="shared" si="5"/>
        <v>1257411</v>
      </c>
      <c r="I56" s="50">
        <f t="shared" si="5"/>
        <v>-78887</v>
      </c>
      <c r="J56" s="50">
        <f t="shared" si="5"/>
        <v>1847807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1847807</v>
      </c>
      <c r="X56" s="50">
        <f t="shared" si="5"/>
        <v>-153516</v>
      </c>
      <c r="Y56" s="50">
        <f t="shared" si="5"/>
        <v>2001323</v>
      </c>
      <c r="Z56" s="51">
        <f>+IF(X56&lt;&gt;0,+(Y56/X56)*100,0)</f>
        <v>-1303.6575992079001</v>
      </c>
      <c r="AA56" s="48">
        <f>SUM(AA53:AA55)</f>
        <v>-614064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4368635</v>
      </c>
      <c r="D59" s="65">
        <f>SUM(D56:D58)</f>
        <v>0</v>
      </c>
      <c r="E59" s="66">
        <f t="shared" si="6"/>
        <v>-614064</v>
      </c>
      <c r="F59" s="67">
        <f t="shared" si="6"/>
        <v>-614064</v>
      </c>
      <c r="G59" s="67">
        <f t="shared" si="6"/>
        <v>669283</v>
      </c>
      <c r="H59" s="67">
        <f t="shared" si="6"/>
        <v>1257411</v>
      </c>
      <c r="I59" s="67">
        <f t="shared" si="6"/>
        <v>-78887</v>
      </c>
      <c r="J59" s="67">
        <f t="shared" si="6"/>
        <v>1847807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1847807</v>
      </c>
      <c r="X59" s="67">
        <f t="shared" si="6"/>
        <v>-153516</v>
      </c>
      <c r="Y59" s="67">
        <f t="shared" si="6"/>
        <v>2001323</v>
      </c>
      <c r="Z59" s="68">
        <f>+IF(X59&lt;&gt;0,+(Y59/X59)*100,0)</f>
        <v>-1303.6575992079001</v>
      </c>
      <c r="AA59" s="65">
        <f>SUM(AA56:AA58)</f>
        <v>-614064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3258845</v>
      </c>
      <c r="F8" s="22">
        <v>3258845</v>
      </c>
      <c r="G8" s="22"/>
      <c r="H8" s="22">
        <v>265102</v>
      </c>
      <c r="I8" s="22">
        <v>259547</v>
      </c>
      <c r="J8" s="22">
        <v>524649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524649</v>
      </c>
      <c r="X8" s="22">
        <v>814713</v>
      </c>
      <c r="Y8" s="22">
        <v>-290064</v>
      </c>
      <c r="Z8" s="23">
        <v>-35.603212419588246</v>
      </c>
      <c r="AA8" s="20">
        <v>3258845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771102</v>
      </c>
      <c r="F13" s="22">
        <v>771102</v>
      </c>
      <c r="G13" s="22"/>
      <c r="H13" s="22">
        <v>80446</v>
      </c>
      <c r="I13" s="22">
        <v>81552</v>
      </c>
      <c r="J13" s="22">
        <v>161998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161998</v>
      </c>
      <c r="X13" s="22">
        <v>192777</v>
      </c>
      <c r="Y13" s="22">
        <v>-30779</v>
      </c>
      <c r="Z13" s="23">
        <v>-15.966116289806356</v>
      </c>
      <c r="AA13" s="20">
        <v>771102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4029947</v>
      </c>
      <c r="F32" s="31">
        <f t="shared" si="0"/>
        <v>4029947</v>
      </c>
      <c r="G32" s="31">
        <f t="shared" si="0"/>
        <v>0</v>
      </c>
      <c r="H32" s="31">
        <f t="shared" si="0"/>
        <v>345548</v>
      </c>
      <c r="I32" s="31">
        <f t="shared" si="0"/>
        <v>341099</v>
      </c>
      <c r="J32" s="31">
        <f t="shared" si="0"/>
        <v>686647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686647</v>
      </c>
      <c r="X32" s="31">
        <f t="shared" si="0"/>
        <v>1007490</v>
      </c>
      <c r="Y32" s="31">
        <f t="shared" si="0"/>
        <v>-320843</v>
      </c>
      <c r="Z32" s="32">
        <f>+IF(X32&lt;&gt;0,+(Y32/X32)*100,0)</f>
        <v>-31.845775144170162</v>
      </c>
      <c r="AA32" s="29">
        <f>SUM(AA6:AA31)</f>
        <v>4029947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7971502</v>
      </c>
      <c r="F34" s="22">
        <v>7971502</v>
      </c>
      <c r="G34" s="22"/>
      <c r="H34" s="22">
        <v>288068</v>
      </c>
      <c r="I34" s="22">
        <v>273403</v>
      </c>
      <c r="J34" s="22">
        <v>561471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561471</v>
      </c>
      <c r="X34" s="22">
        <v>1992870</v>
      </c>
      <c r="Y34" s="22">
        <v>-1431399</v>
      </c>
      <c r="Z34" s="23">
        <v>-71.826009724668438</v>
      </c>
      <c r="AA34" s="20">
        <v>7971502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50000</v>
      </c>
      <c r="F37" s="22">
        <v>50000</v>
      </c>
      <c r="G37" s="22"/>
      <c r="H37" s="22"/>
      <c r="I37" s="22">
        <v>1730</v>
      </c>
      <c r="J37" s="22">
        <v>1730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1730</v>
      </c>
      <c r="X37" s="22">
        <v>12501</v>
      </c>
      <c r="Y37" s="22">
        <v>-10771</v>
      </c>
      <c r="Z37" s="23">
        <v>-86.161107111431093</v>
      </c>
      <c r="AA37" s="20">
        <v>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1350000</v>
      </c>
      <c r="F41" s="22">
        <v>1350000</v>
      </c>
      <c r="G41" s="22"/>
      <c r="H41" s="22">
        <v>436985</v>
      </c>
      <c r="I41" s="22">
        <v>276345</v>
      </c>
      <c r="J41" s="22">
        <v>713330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713330</v>
      </c>
      <c r="X41" s="22">
        <v>337500</v>
      </c>
      <c r="Y41" s="22">
        <v>375830</v>
      </c>
      <c r="Z41" s="23">
        <v>111.35703703703703</v>
      </c>
      <c r="AA41" s="20">
        <v>1350000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9401502</v>
      </c>
      <c r="F47" s="31">
        <f t="shared" si="1"/>
        <v>9401502</v>
      </c>
      <c r="G47" s="31">
        <f t="shared" si="1"/>
        <v>0</v>
      </c>
      <c r="H47" s="31">
        <f t="shared" si="1"/>
        <v>725053</v>
      </c>
      <c r="I47" s="31">
        <f t="shared" si="1"/>
        <v>551478</v>
      </c>
      <c r="J47" s="31">
        <f t="shared" si="1"/>
        <v>1276531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1276531</v>
      </c>
      <c r="X47" s="31">
        <f t="shared" si="1"/>
        <v>2350371</v>
      </c>
      <c r="Y47" s="31">
        <f t="shared" si="1"/>
        <v>-1073840</v>
      </c>
      <c r="Z47" s="32">
        <f>+IF(X47&lt;&gt;0,+(Y47/X47)*100,0)</f>
        <v>-45.688106260671184</v>
      </c>
      <c r="AA47" s="29">
        <f>SUM(AA34:AA46)</f>
        <v>9401502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-5371555</v>
      </c>
      <c r="F48" s="41">
        <f t="shared" si="2"/>
        <v>-5371555</v>
      </c>
      <c r="G48" s="41">
        <f t="shared" si="2"/>
        <v>0</v>
      </c>
      <c r="H48" s="41">
        <f t="shared" si="2"/>
        <v>-379505</v>
      </c>
      <c r="I48" s="41">
        <f t="shared" si="2"/>
        <v>-210379</v>
      </c>
      <c r="J48" s="41">
        <f t="shared" si="2"/>
        <v>-589884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-589884</v>
      </c>
      <c r="X48" s="41">
        <f t="shared" si="2"/>
        <v>-1342881</v>
      </c>
      <c r="Y48" s="41">
        <f t="shared" si="2"/>
        <v>752997</v>
      </c>
      <c r="Z48" s="42">
        <f>+IF(X48&lt;&gt;0,+(Y48/X48)*100,0)</f>
        <v>-56.073248485904557</v>
      </c>
      <c r="AA48" s="39">
        <f>+AA32-AA47</f>
        <v>-5371555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-5371555</v>
      </c>
      <c r="F51" s="50">
        <f t="shared" si="3"/>
        <v>-5371555</v>
      </c>
      <c r="G51" s="50">
        <f t="shared" si="3"/>
        <v>0</v>
      </c>
      <c r="H51" s="50">
        <f t="shared" si="3"/>
        <v>-379505</v>
      </c>
      <c r="I51" s="50">
        <f t="shared" si="3"/>
        <v>-210379</v>
      </c>
      <c r="J51" s="50">
        <f t="shared" si="3"/>
        <v>-589884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-589884</v>
      </c>
      <c r="X51" s="50">
        <f t="shared" si="3"/>
        <v>-1342881</v>
      </c>
      <c r="Y51" s="50">
        <f t="shared" si="3"/>
        <v>752997</v>
      </c>
      <c r="Z51" s="51">
        <f>+IF(X51&lt;&gt;0,+(Y51/X51)*100,0)</f>
        <v>-56.073248485904557</v>
      </c>
      <c r="AA51" s="48">
        <f>SUM(AA48:AA50)</f>
        <v>-5371555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-5371555</v>
      </c>
      <c r="F53" s="56">
        <f t="shared" si="4"/>
        <v>-5371555</v>
      </c>
      <c r="G53" s="56">
        <f t="shared" si="4"/>
        <v>0</v>
      </c>
      <c r="H53" s="56">
        <f t="shared" si="4"/>
        <v>-379505</v>
      </c>
      <c r="I53" s="56">
        <f t="shared" si="4"/>
        <v>-210379</v>
      </c>
      <c r="J53" s="56">
        <f t="shared" si="4"/>
        <v>-589884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-589884</v>
      </c>
      <c r="X53" s="56">
        <f t="shared" si="4"/>
        <v>-1342881</v>
      </c>
      <c r="Y53" s="56">
        <f t="shared" si="4"/>
        <v>752997</v>
      </c>
      <c r="Z53" s="57">
        <f>+IF(X53&lt;&gt;0,+(Y53/X53)*100,0)</f>
        <v>-56.073248485904557</v>
      </c>
      <c r="AA53" s="54">
        <f>+AA51-AA52</f>
        <v>-5371555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-5371555</v>
      </c>
      <c r="F56" s="50">
        <f t="shared" si="5"/>
        <v>-5371555</v>
      </c>
      <c r="G56" s="50">
        <f t="shared" si="5"/>
        <v>0</v>
      </c>
      <c r="H56" s="50">
        <f t="shared" si="5"/>
        <v>-379505</v>
      </c>
      <c r="I56" s="50">
        <f t="shared" si="5"/>
        <v>-210379</v>
      </c>
      <c r="J56" s="50">
        <f t="shared" si="5"/>
        <v>-589884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-589884</v>
      </c>
      <c r="X56" s="50">
        <f t="shared" si="5"/>
        <v>-1342881</v>
      </c>
      <c r="Y56" s="50">
        <f t="shared" si="5"/>
        <v>752997</v>
      </c>
      <c r="Z56" s="51">
        <f>+IF(X56&lt;&gt;0,+(Y56/X56)*100,0)</f>
        <v>-56.073248485904557</v>
      </c>
      <c r="AA56" s="48">
        <f>SUM(AA53:AA55)</f>
        <v>-5371555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-5371555</v>
      </c>
      <c r="F59" s="67">
        <f t="shared" si="6"/>
        <v>-5371555</v>
      </c>
      <c r="G59" s="67">
        <f t="shared" si="6"/>
        <v>0</v>
      </c>
      <c r="H59" s="67">
        <f t="shared" si="6"/>
        <v>-379505</v>
      </c>
      <c r="I59" s="67">
        <f t="shared" si="6"/>
        <v>-210379</v>
      </c>
      <c r="J59" s="67">
        <f t="shared" si="6"/>
        <v>-589884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-589884</v>
      </c>
      <c r="X59" s="67">
        <f t="shared" si="6"/>
        <v>-1342881</v>
      </c>
      <c r="Y59" s="67">
        <f t="shared" si="6"/>
        <v>752997</v>
      </c>
      <c r="Z59" s="68">
        <f>+IF(X59&lt;&gt;0,+(Y59/X59)*100,0)</f>
        <v>-56.073248485904557</v>
      </c>
      <c r="AA59" s="65">
        <f>SUM(AA56:AA58)</f>
        <v>-5371555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16217418</v>
      </c>
      <c r="F8" s="22">
        <v>16217418</v>
      </c>
      <c r="G8" s="22">
        <v>1463445</v>
      </c>
      <c r="H8" s="22">
        <v>1462539</v>
      </c>
      <c r="I8" s="22">
        <v>1460569</v>
      </c>
      <c r="J8" s="22">
        <v>4386553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4386553</v>
      </c>
      <c r="X8" s="22">
        <v>4054356</v>
      </c>
      <c r="Y8" s="22">
        <v>332197</v>
      </c>
      <c r="Z8" s="23">
        <v>8.1935824086488704</v>
      </c>
      <c r="AA8" s="20">
        <v>16217418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9993082</v>
      </c>
      <c r="F13" s="22">
        <v>9993082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2498271</v>
      </c>
      <c r="Y13" s="22">
        <v>-2498271</v>
      </c>
      <c r="Z13" s="23">
        <v>-100</v>
      </c>
      <c r="AA13" s="20">
        <v>9993082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26210500</v>
      </c>
      <c r="F32" s="31">
        <f t="shared" si="0"/>
        <v>26210500</v>
      </c>
      <c r="G32" s="31">
        <f t="shared" si="0"/>
        <v>1463445</v>
      </c>
      <c r="H32" s="31">
        <f t="shared" si="0"/>
        <v>1462539</v>
      </c>
      <c r="I32" s="31">
        <f t="shared" si="0"/>
        <v>1460569</v>
      </c>
      <c r="J32" s="31">
        <f t="shared" si="0"/>
        <v>4386553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4386553</v>
      </c>
      <c r="X32" s="31">
        <f t="shared" si="0"/>
        <v>6552627</v>
      </c>
      <c r="Y32" s="31">
        <f t="shared" si="0"/>
        <v>-2166074</v>
      </c>
      <c r="Z32" s="32">
        <f>+IF(X32&lt;&gt;0,+(Y32/X32)*100,0)</f>
        <v>-33.056574103790737</v>
      </c>
      <c r="AA32" s="29">
        <f>SUM(AA6:AA31)</f>
        <v>26210500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2872415</v>
      </c>
      <c r="F34" s="22">
        <v>2872415</v>
      </c>
      <c r="G34" s="22">
        <v>220947</v>
      </c>
      <c r="H34" s="22">
        <v>247437</v>
      </c>
      <c r="I34" s="22">
        <v>217364</v>
      </c>
      <c r="J34" s="22">
        <v>685748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685748</v>
      </c>
      <c r="X34" s="22">
        <v>718107</v>
      </c>
      <c r="Y34" s="22">
        <v>-32359</v>
      </c>
      <c r="Z34" s="23">
        <v>-4.5061529827727629</v>
      </c>
      <c r="AA34" s="20">
        <v>2872415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3405300</v>
      </c>
      <c r="F41" s="22">
        <v>3405300</v>
      </c>
      <c r="G41" s="22">
        <v>363189</v>
      </c>
      <c r="H41" s="22">
        <v>554854</v>
      </c>
      <c r="I41" s="22">
        <v>678658</v>
      </c>
      <c r="J41" s="22">
        <v>1596701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1596701</v>
      </c>
      <c r="X41" s="22">
        <v>851325</v>
      </c>
      <c r="Y41" s="22">
        <v>745376</v>
      </c>
      <c r="Z41" s="23">
        <v>87.554811617184981</v>
      </c>
      <c r="AA41" s="20">
        <v>3405300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6277715</v>
      </c>
      <c r="F47" s="31">
        <f t="shared" si="1"/>
        <v>6277715</v>
      </c>
      <c r="G47" s="31">
        <f t="shared" si="1"/>
        <v>584136</v>
      </c>
      <c r="H47" s="31">
        <f t="shared" si="1"/>
        <v>802291</v>
      </c>
      <c r="I47" s="31">
        <f t="shared" si="1"/>
        <v>896022</v>
      </c>
      <c r="J47" s="31">
        <f t="shared" si="1"/>
        <v>2282449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2282449</v>
      </c>
      <c r="X47" s="31">
        <f t="shared" si="1"/>
        <v>1569432</v>
      </c>
      <c r="Y47" s="31">
        <f t="shared" si="1"/>
        <v>713017</v>
      </c>
      <c r="Z47" s="32">
        <f>+IF(X47&lt;&gt;0,+(Y47/X47)*100,0)</f>
        <v>45.431531917279628</v>
      </c>
      <c r="AA47" s="29">
        <f>SUM(AA34:AA46)</f>
        <v>6277715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19932785</v>
      </c>
      <c r="F48" s="41">
        <f t="shared" si="2"/>
        <v>19932785</v>
      </c>
      <c r="G48" s="41">
        <f t="shared" si="2"/>
        <v>879309</v>
      </c>
      <c r="H48" s="41">
        <f t="shared" si="2"/>
        <v>660248</v>
      </c>
      <c r="I48" s="41">
        <f t="shared" si="2"/>
        <v>564547</v>
      </c>
      <c r="J48" s="41">
        <f t="shared" si="2"/>
        <v>2104104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2104104</v>
      </c>
      <c r="X48" s="41">
        <f t="shared" si="2"/>
        <v>4983195</v>
      </c>
      <c r="Y48" s="41">
        <f t="shared" si="2"/>
        <v>-2879091</v>
      </c>
      <c r="Z48" s="42">
        <f>+IF(X48&lt;&gt;0,+(Y48/X48)*100,0)</f>
        <v>-57.776005153320313</v>
      </c>
      <c r="AA48" s="39">
        <f>+AA32-AA47</f>
        <v>19932785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/>
      <c r="Y49" s="22">
        <v>14511199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19932785</v>
      </c>
      <c r="F51" s="50">
        <f t="shared" si="3"/>
        <v>19932785</v>
      </c>
      <c r="G51" s="50">
        <f t="shared" si="3"/>
        <v>879309</v>
      </c>
      <c r="H51" s="50">
        <f t="shared" si="3"/>
        <v>660248</v>
      </c>
      <c r="I51" s="50">
        <f t="shared" si="3"/>
        <v>15075746</v>
      </c>
      <c r="J51" s="50">
        <f t="shared" si="3"/>
        <v>16615303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16615303</v>
      </c>
      <c r="X51" s="50">
        <f t="shared" si="3"/>
        <v>4983195</v>
      </c>
      <c r="Y51" s="50">
        <f t="shared" si="3"/>
        <v>11632108</v>
      </c>
      <c r="Z51" s="51">
        <f>+IF(X51&lt;&gt;0,+(Y51/X51)*100,0)</f>
        <v>233.42670716277408</v>
      </c>
      <c r="AA51" s="48">
        <f>SUM(AA48:AA50)</f>
        <v>19932785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19932785</v>
      </c>
      <c r="F53" s="56">
        <f t="shared" si="4"/>
        <v>19932785</v>
      </c>
      <c r="G53" s="56">
        <f t="shared" si="4"/>
        <v>879309</v>
      </c>
      <c r="H53" s="56">
        <f t="shared" si="4"/>
        <v>660248</v>
      </c>
      <c r="I53" s="56">
        <f t="shared" si="4"/>
        <v>15075746</v>
      </c>
      <c r="J53" s="56">
        <f t="shared" si="4"/>
        <v>16615303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16615303</v>
      </c>
      <c r="X53" s="56">
        <f t="shared" si="4"/>
        <v>4983195</v>
      </c>
      <c r="Y53" s="56">
        <f t="shared" si="4"/>
        <v>11632108</v>
      </c>
      <c r="Z53" s="57">
        <f>+IF(X53&lt;&gt;0,+(Y53/X53)*100,0)</f>
        <v>233.42670716277408</v>
      </c>
      <c r="AA53" s="54">
        <f>+AA51-AA52</f>
        <v>19932785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19932785</v>
      </c>
      <c r="F56" s="50">
        <f t="shared" si="5"/>
        <v>19932785</v>
      </c>
      <c r="G56" s="50">
        <f t="shared" si="5"/>
        <v>879309</v>
      </c>
      <c r="H56" s="50">
        <f t="shared" si="5"/>
        <v>660248</v>
      </c>
      <c r="I56" s="50">
        <f t="shared" si="5"/>
        <v>15075746</v>
      </c>
      <c r="J56" s="50">
        <f t="shared" si="5"/>
        <v>16615303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16615303</v>
      </c>
      <c r="X56" s="50">
        <f t="shared" si="5"/>
        <v>4983195</v>
      </c>
      <c r="Y56" s="50">
        <f t="shared" si="5"/>
        <v>11632108</v>
      </c>
      <c r="Z56" s="51">
        <f>+IF(X56&lt;&gt;0,+(Y56/X56)*100,0)</f>
        <v>233.42670716277408</v>
      </c>
      <c r="AA56" s="48">
        <f>SUM(AA53:AA55)</f>
        <v>19932785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19932785</v>
      </c>
      <c r="F59" s="67">
        <f t="shared" si="6"/>
        <v>19932785</v>
      </c>
      <c r="G59" s="67">
        <f t="shared" si="6"/>
        <v>879309</v>
      </c>
      <c r="H59" s="67">
        <f t="shared" si="6"/>
        <v>660248</v>
      </c>
      <c r="I59" s="67">
        <f t="shared" si="6"/>
        <v>15075746</v>
      </c>
      <c r="J59" s="67">
        <f t="shared" si="6"/>
        <v>16615303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16615303</v>
      </c>
      <c r="X59" s="67">
        <f t="shared" si="6"/>
        <v>4983195</v>
      </c>
      <c r="Y59" s="67">
        <f t="shared" si="6"/>
        <v>11632108</v>
      </c>
      <c r="Z59" s="68">
        <f>+IF(X59&lt;&gt;0,+(Y59/X59)*100,0)</f>
        <v>233.42670716277408</v>
      </c>
      <c r="AA59" s="65">
        <f>SUM(AA56:AA58)</f>
        <v>19932785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162318990</v>
      </c>
      <c r="G8" s="22">
        <v>12565442</v>
      </c>
      <c r="H8" s="22">
        <v>12048787</v>
      </c>
      <c r="I8" s="22">
        <v>12079517</v>
      </c>
      <c r="J8" s="22">
        <v>36693746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36693746</v>
      </c>
      <c r="X8" s="22">
        <v>40579743</v>
      </c>
      <c r="Y8" s="22">
        <v>-3885997</v>
      </c>
      <c r="Z8" s="23">
        <v>-9.5761991395559107</v>
      </c>
      <c r="AA8" s="20">
        <v>162318990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950005</v>
      </c>
      <c r="X13" s="22">
        <v>857349</v>
      </c>
      <c r="Y13" s="22">
        <v>92656</v>
      </c>
      <c r="Z13" s="23">
        <v>10.807267518828388</v>
      </c>
      <c r="AA13" s="20">
        <v>3429416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165748406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37643751</v>
      </c>
      <c r="X32" s="31">
        <f t="shared" si="0"/>
        <v>41437092</v>
      </c>
      <c r="Y32" s="31">
        <f t="shared" si="0"/>
        <v>-3793341</v>
      </c>
      <c r="Z32" s="32">
        <f>+IF(X32&lt;&gt;0,+(Y32/X32)*100,0)</f>
        <v>-9.1544575570119626</v>
      </c>
      <c r="AA32" s="29">
        <f>SUM(AA6:AA31)</f>
        <v>165748406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48686942</v>
      </c>
      <c r="G34" s="22">
        <v>4091582</v>
      </c>
      <c r="H34" s="22">
        <v>4367642</v>
      </c>
      <c r="I34" s="22">
        <v>4201130</v>
      </c>
      <c r="J34" s="22">
        <v>12660354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12660354</v>
      </c>
      <c r="X34" s="22">
        <v>12171780</v>
      </c>
      <c r="Y34" s="22">
        <v>488574</v>
      </c>
      <c r="Z34" s="23">
        <v>4.0139897369160469</v>
      </c>
      <c r="AA34" s="20">
        <v>48686942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1852806</v>
      </c>
      <c r="X37" s="22">
        <v>8210772</v>
      </c>
      <c r="Y37" s="22">
        <v>-6357966</v>
      </c>
      <c r="Z37" s="23">
        <v>-77.43444830766218</v>
      </c>
      <c r="AA37" s="20">
        <v>32842991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56173972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14043495</v>
      </c>
      <c r="Y38" s="22">
        <v>-14043495</v>
      </c>
      <c r="Z38" s="23">
        <v>-100</v>
      </c>
      <c r="AA38" s="20">
        <v>56173972</v>
      </c>
    </row>
    <row r="39" spans="1:27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73507611</v>
      </c>
      <c r="G39" s="22"/>
      <c r="H39" s="22"/>
      <c r="I39" s="22">
        <v>19561928</v>
      </c>
      <c r="J39" s="22">
        <v>19561928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19561928</v>
      </c>
      <c r="X39" s="22">
        <v>18376905</v>
      </c>
      <c r="Y39" s="22">
        <v>1185023</v>
      </c>
      <c r="Z39" s="23">
        <v>6.4484362301486557</v>
      </c>
      <c r="AA39" s="20">
        <v>73507611</v>
      </c>
    </row>
    <row r="40" spans="1:27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31395</v>
      </c>
      <c r="Y40" s="22">
        <v>-31395</v>
      </c>
      <c r="Z40" s="23">
        <v>-100</v>
      </c>
      <c r="AA40" s="20">
        <v>125571</v>
      </c>
    </row>
    <row r="41" spans="1:27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17634495</v>
      </c>
      <c r="G41" s="22"/>
      <c r="H41" s="22">
        <v>3106338</v>
      </c>
      <c r="I41" s="22"/>
      <c r="J41" s="22">
        <v>3106338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3106338</v>
      </c>
      <c r="X41" s="22">
        <v>4408641</v>
      </c>
      <c r="Y41" s="22">
        <v>-1302303</v>
      </c>
      <c r="Z41" s="23">
        <v>-29.539783348201858</v>
      </c>
      <c r="AA41" s="20">
        <v>17634495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56556010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442323</v>
      </c>
      <c r="X44" s="22">
        <v>1207470</v>
      </c>
      <c r="Y44" s="22">
        <v>-765147</v>
      </c>
      <c r="Z44" s="23">
        <v>-63.367785535044355</v>
      </c>
      <c r="AA44" s="20">
        <v>4829742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219171601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233801324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37623749</v>
      </c>
      <c r="X47" s="31">
        <f t="shared" si="1"/>
        <v>58450458</v>
      </c>
      <c r="Y47" s="31">
        <f t="shared" si="1"/>
        <v>-20826709</v>
      </c>
      <c r="Z47" s="32">
        <f>+IF(X47&lt;&gt;0,+(Y47/X47)*100,0)</f>
        <v>-35.631387182629091</v>
      </c>
      <c r="AA47" s="29">
        <f>SUM(AA34:AA46)</f>
        <v>233801324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-74103896</v>
      </c>
      <c r="D48" s="39">
        <f t="shared" si="2"/>
        <v>0</v>
      </c>
      <c r="E48" s="40">
        <f t="shared" si="2"/>
        <v>-68052918</v>
      </c>
      <c r="F48" s="41">
        <f t="shared" si="2"/>
        <v>-68052918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20002</v>
      </c>
      <c r="X48" s="41">
        <f t="shared" si="2"/>
        <v>-17013366</v>
      </c>
      <c r="Y48" s="41">
        <f t="shared" si="2"/>
        <v>17033368</v>
      </c>
      <c r="Z48" s="42">
        <f>+IF(X48&lt;&gt;0,+(Y48/X48)*100,0)</f>
        <v>-100.11756638868523</v>
      </c>
      <c r="AA48" s="39">
        <f>+AA32-AA47</f>
        <v>-68052918</v>
      </c>
    </row>
    <row r="49" spans="1:27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76564620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19141152</v>
      </c>
      <c r="Y49" s="22">
        <v>-19141152</v>
      </c>
      <c r="Z49" s="23">
        <v>-100</v>
      </c>
      <c r="AA49" s="20">
        <v>76564620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-63735139</v>
      </c>
      <c r="D51" s="48">
        <f t="shared" si="3"/>
        <v>0</v>
      </c>
      <c r="E51" s="49">
        <f t="shared" si="3"/>
        <v>8511702</v>
      </c>
      <c r="F51" s="50">
        <f t="shared" si="3"/>
        <v>8511702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20002</v>
      </c>
      <c r="X51" s="50">
        <f t="shared" si="3"/>
        <v>2127786</v>
      </c>
      <c r="Y51" s="50">
        <f t="shared" si="3"/>
        <v>-2107784</v>
      </c>
      <c r="Z51" s="51">
        <f>+IF(X51&lt;&gt;0,+(Y51/X51)*100,0)</f>
        <v>-99.059961857066455</v>
      </c>
      <c r="AA51" s="48">
        <f>SUM(AA48:AA50)</f>
        <v>8511702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-63735139</v>
      </c>
      <c r="D53" s="54">
        <f>+D51-D52</f>
        <v>0</v>
      </c>
      <c r="E53" s="55">
        <f t="shared" si="4"/>
        <v>8511702</v>
      </c>
      <c r="F53" s="56">
        <f t="shared" si="4"/>
        <v>8511702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20002</v>
      </c>
      <c r="X53" s="56">
        <f t="shared" si="4"/>
        <v>2127786</v>
      </c>
      <c r="Y53" s="56">
        <f t="shared" si="4"/>
        <v>-2107784</v>
      </c>
      <c r="Z53" s="57">
        <f>+IF(X53&lt;&gt;0,+(Y53/X53)*100,0)</f>
        <v>-99.059961857066455</v>
      </c>
      <c r="AA53" s="54">
        <f>+AA51-AA52</f>
        <v>8511702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-63735139</v>
      </c>
      <c r="D56" s="48">
        <f>SUM(D53:D55)</f>
        <v>0</v>
      </c>
      <c r="E56" s="49">
        <f t="shared" si="5"/>
        <v>8511702</v>
      </c>
      <c r="F56" s="50">
        <f t="shared" si="5"/>
        <v>8511702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20002</v>
      </c>
      <c r="X56" s="50">
        <f t="shared" si="5"/>
        <v>2127786</v>
      </c>
      <c r="Y56" s="50">
        <f t="shared" si="5"/>
        <v>-2107784</v>
      </c>
      <c r="Z56" s="51">
        <f>+IF(X56&lt;&gt;0,+(Y56/X56)*100,0)</f>
        <v>-99.059961857066455</v>
      </c>
      <c r="AA56" s="48">
        <f>SUM(AA53:AA55)</f>
        <v>8511702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-63735139</v>
      </c>
      <c r="D59" s="65">
        <f>SUM(D56:D58)</f>
        <v>0</v>
      </c>
      <c r="E59" s="66">
        <f t="shared" si="6"/>
        <v>8511702</v>
      </c>
      <c r="F59" s="67">
        <f t="shared" si="6"/>
        <v>8511702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20002</v>
      </c>
      <c r="X59" s="67">
        <f t="shared" si="6"/>
        <v>2127786</v>
      </c>
      <c r="Y59" s="67">
        <f t="shared" si="6"/>
        <v>-2107784</v>
      </c>
      <c r="Z59" s="68">
        <f>+IF(X59&lt;&gt;0,+(Y59/X59)*100,0)</f>
        <v>-99.059961857066455</v>
      </c>
      <c r="AA59" s="65">
        <f>SUM(AA56:AA58)</f>
        <v>8511702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38226568</v>
      </c>
      <c r="D8" s="20"/>
      <c r="E8" s="21">
        <v>40041196</v>
      </c>
      <c r="F8" s="22">
        <v>40041196</v>
      </c>
      <c r="G8" s="22">
        <v>3468474</v>
      </c>
      <c r="H8" s="22">
        <v>3300685</v>
      </c>
      <c r="I8" s="22">
        <v>3385270</v>
      </c>
      <c r="J8" s="22">
        <v>10154429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10154429</v>
      </c>
      <c r="X8" s="22">
        <v>10010298</v>
      </c>
      <c r="Y8" s="22">
        <v>144131</v>
      </c>
      <c r="Z8" s="23">
        <v>1.4398272658815952</v>
      </c>
      <c r="AA8" s="20">
        <v>40041196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28511659</v>
      </c>
      <c r="D13" s="20"/>
      <c r="E13" s="21"/>
      <c r="F13" s="22"/>
      <c r="G13" s="22">
        <v>2896609</v>
      </c>
      <c r="H13" s="22">
        <v>2922657</v>
      </c>
      <c r="I13" s="22">
        <v>2952290</v>
      </c>
      <c r="J13" s="22">
        <v>8771556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8771556</v>
      </c>
      <c r="X13" s="22"/>
      <c r="Y13" s="22">
        <v>8771556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47965220</v>
      </c>
      <c r="D32" s="29">
        <f t="shared" ref="D32:Y32" si="0">SUM(D6:D31)</f>
        <v>0</v>
      </c>
      <c r="E32" s="30">
        <f t="shared" si="0"/>
        <v>40041196</v>
      </c>
      <c r="F32" s="31">
        <f t="shared" si="0"/>
        <v>40041196</v>
      </c>
      <c r="G32" s="31">
        <f t="shared" si="0"/>
        <v>6365083</v>
      </c>
      <c r="H32" s="31">
        <f t="shared" si="0"/>
        <v>6223342</v>
      </c>
      <c r="I32" s="31">
        <f t="shared" si="0"/>
        <v>6337560</v>
      </c>
      <c r="J32" s="31">
        <f t="shared" si="0"/>
        <v>18925985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18925985</v>
      </c>
      <c r="X32" s="31">
        <f t="shared" si="0"/>
        <v>10010298</v>
      </c>
      <c r="Y32" s="31">
        <f t="shared" si="0"/>
        <v>8915687</v>
      </c>
      <c r="Z32" s="32">
        <f>+IF(X32&lt;&gt;0,+(Y32/X32)*100,0)</f>
        <v>89.065150707801109</v>
      </c>
      <c r="AA32" s="29">
        <f>SUM(AA6:AA31)</f>
        <v>40041196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8704794</v>
      </c>
      <c r="D34" s="20"/>
      <c r="E34" s="21">
        <v>10607727</v>
      </c>
      <c r="F34" s="22">
        <v>10607727</v>
      </c>
      <c r="G34" s="22">
        <v>735340</v>
      </c>
      <c r="H34" s="22">
        <v>735696</v>
      </c>
      <c r="I34" s="22">
        <v>796738</v>
      </c>
      <c r="J34" s="22">
        <v>2267774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2267774</v>
      </c>
      <c r="X34" s="22">
        <v>2651946</v>
      </c>
      <c r="Y34" s="22">
        <v>-384172</v>
      </c>
      <c r="Z34" s="23">
        <v>-14.486418652566831</v>
      </c>
      <c r="AA34" s="20">
        <v>10607727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7210593</v>
      </c>
      <c r="D37" s="20"/>
      <c r="E37" s="21">
        <v>3250000</v>
      </c>
      <c r="F37" s="22">
        <v>3250000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812502</v>
      </c>
      <c r="Y37" s="22">
        <v>-812502</v>
      </c>
      <c r="Z37" s="23">
        <v>-100</v>
      </c>
      <c r="AA37" s="20">
        <v>3250000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</v>
      </c>
      <c r="Y41" s="22">
        <v>-3</v>
      </c>
      <c r="Z41" s="23">
        <v>-100</v>
      </c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548948</v>
      </c>
      <c r="D44" s="20"/>
      <c r="E44" s="21">
        <v>100000</v>
      </c>
      <c r="F44" s="22">
        <v>100000</v>
      </c>
      <c r="G44" s="22">
        <v>9236</v>
      </c>
      <c r="H44" s="22">
        <v>9228</v>
      </c>
      <c r="I44" s="22">
        <v>9861</v>
      </c>
      <c r="J44" s="22">
        <v>28325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28325</v>
      </c>
      <c r="X44" s="22">
        <v>25002</v>
      </c>
      <c r="Y44" s="22">
        <v>3323</v>
      </c>
      <c r="Z44" s="23">
        <v>13.290936725061995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16559615</v>
      </c>
      <c r="D47" s="29">
        <f t="shared" ref="D47:Y47" si="1">SUM(D34:D46)</f>
        <v>0</v>
      </c>
      <c r="E47" s="30">
        <f t="shared" si="1"/>
        <v>13957728</v>
      </c>
      <c r="F47" s="31">
        <f t="shared" si="1"/>
        <v>13957728</v>
      </c>
      <c r="G47" s="31">
        <f t="shared" si="1"/>
        <v>744576</v>
      </c>
      <c r="H47" s="31">
        <f t="shared" si="1"/>
        <v>744924</v>
      </c>
      <c r="I47" s="31">
        <f t="shared" si="1"/>
        <v>806599</v>
      </c>
      <c r="J47" s="31">
        <f t="shared" si="1"/>
        <v>2296099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2296099</v>
      </c>
      <c r="X47" s="31">
        <f t="shared" si="1"/>
        <v>3489453</v>
      </c>
      <c r="Y47" s="31">
        <f t="shared" si="1"/>
        <v>-1193354</v>
      </c>
      <c r="Z47" s="32">
        <f>+IF(X47&lt;&gt;0,+(Y47/X47)*100,0)</f>
        <v>-34.198884466992389</v>
      </c>
      <c r="AA47" s="29">
        <f>SUM(AA34:AA46)</f>
        <v>13957728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31405605</v>
      </c>
      <c r="D48" s="39">
        <f t="shared" si="2"/>
        <v>0</v>
      </c>
      <c r="E48" s="40">
        <f t="shared" si="2"/>
        <v>26083468</v>
      </c>
      <c r="F48" s="41">
        <f t="shared" si="2"/>
        <v>26083468</v>
      </c>
      <c r="G48" s="41">
        <f t="shared" si="2"/>
        <v>5620507</v>
      </c>
      <c r="H48" s="41">
        <f t="shared" si="2"/>
        <v>5478418</v>
      </c>
      <c r="I48" s="41">
        <f t="shared" si="2"/>
        <v>5530961</v>
      </c>
      <c r="J48" s="41">
        <f t="shared" si="2"/>
        <v>16629886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16629886</v>
      </c>
      <c r="X48" s="41">
        <f t="shared" si="2"/>
        <v>6520845</v>
      </c>
      <c r="Y48" s="41">
        <f t="shared" si="2"/>
        <v>10109041</v>
      </c>
      <c r="Z48" s="42">
        <f>+IF(X48&lt;&gt;0,+(Y48/X48)*100,0)</f>
        <v>155.02654947326613</v>
      </c>
      <c r="AA48" s="39">
        <f>+AA32-AA47</f>
        <v>26083468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31405605</v>
      </c>
      <c r="D51" s="48">
        <f t="shared" si="3"/>
        <v>0</v>
      </c>
      <c r="E51" s="49">
        <f t="shared" si="3"/>
        <v>26083468</v>
      </c>
      <c r="F51" s="50">
        <f t="shared" si="3"/>
        <v>26083468</v>
      </c>
      <c r="G51" s="50">
        <f t="shared" si="3"/>
        <v>5620507</v>
      </c>
      <c r="H51" s="50">
        <f t="shared" si="3"/>
        <v>5478418</v>
      </c>
      <c r="I51" s="50">
        <f t="shared" si="3"/>
        <v>5530961</v>
      </c>
      <c r="J51" s="50">
        <f t="shared" si="3"/>
        <v>16629886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16629886</v>
      </c>
      <c r="X51" s="50">
        <f t="shared" si="3"/>
        <v>6520845</v>
      </c>
      <c r="Y51" s="50">
        <f t="shared" si="3"/>
        <v>10109041</v>
      </c>
      <c r="Z51" s="51">
        <f>+IF(X51&lt;&gt;0,+(Y51/X51)*100,0)</f>
        <v>155.02654947326613</v>
      </c>
      <c r="AA51" s="48">
        <f>SUM(AA48:AA50)</f>
        <v>26083468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31405605</v>
      </c>
      <c r="D53" s="54">
        <f>+D51-D52</f>
        <v>0</v>
      </c>
      <c r="E53" s="55">
        <f t="shared" si="4"/>
        <v>26083468</v>
      </c>
      <c r="F53" s="56">
        <f t="shared" si="4"/>
        <v>26083468</v>
      </c>
      <c r="G53" s="56">
        <f t="shared" si="4"/>
        <v>5620507</v>
      </c>
      <c r="H53" s="56">
        <f t="shared" si="4"/>
        <v>5478418</v>
      </c>
      <c r="I53" s="56">
        <f t="shared" si="4"/>
        <v>5530961</v>
      </c>
      <c r="J53" s="56">
        <f t="shared" si="4"/>
        <v>16629886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16629886</v>
      </c>
      <c r="X53" s="56">
        <f t="shared" si="4"/>
        <v>6520845</v>
      </c>
      <c r="Y53" s="56">
        <f t="shared" si="4"/>
        <v>10109041</v>
      </c>
      <c r="Z53" s="57">
        <f>+IF(X53&lt;&gt;0,+(Y53/X53)*100,0)</f>
        <v>155.02654947326613</v>
      </c>
      <c r="AA53" s="54">
        <f>+AA51-AA52</f>
        <v>26083468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31405605</v>
      </c>
      <c r="D56" s="48">
        <f>SUM(D53:D55)</f>
        <v>0</v>
      </c>
      <c r="E56" s="49">
        <f t="shared" si="5"/>
        <v>26083468</v>
      </c>
      <c r="F56" s="50">
        <f t="shared" si="5"/>
        <v>26083468</v>
      </c>
      <c r="G56" s="50">
        <f t="shared" si="5"/>
        <v>5620507</v>
      </c>
      <c r="H56" s="50">
        <f t="shared" si="5"/>
        <v>5478418</v>
      </c>
      <c r="I56" s="50">
        <f t="shared" si="5"/>
        <v>5530961</v>
      </c>
      <c r="J56" s="50">
        <f t="shared" si="5"/>
        <v>16629886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16629886</v>
      </c>
      <c r="X56" s="50">
        <f t="shared" si="5"/>
        <v>6520845</v>
      </c>
      <c r="Y56" s="50">
        <f t="shared" si="5"/>
        <v>10109041</v>
      </c>
      <c r="Z56" s="51">
        <f>+IF(X56&lt;&gt;0,+(Y56/X56)*100,0)</f>
        <v>155.02654947326613</v>
      </c>
      <c r="AA56" s="48">
        <f>SUM(AA53:AA55)</f>
        <v>26083468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31405605</v>
      </c>
      <c r="D59" s="65">
        <f>SUM(D56:D58)</f>
        <v>0</v>
      </c>
      <c r="E59" s="66">
        <f t="shared" si="6"/>
        <v>26083468</v>
      </c>
      <c r="F59" s="67">
        <f t="shared" si="6"/>
        <v>26083468</v>
      </c>
      <c r="G59" s="67">
        <f t="shared" si="6"/>
        <v>5620507</v>
      </c>
      <c r="H59" s="67">
        <f t="shared" si="6"/>
        <v>5478418</v>
      </c>
      <c r="I59" s="67">
        <f t="shared" si="6"/>
        <v>5530961</v>
      </c>
      <c r="J59" s="67">
        <f t="shared" si="6"/>
        <v>16629886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16629886</v>
      </c>
      <c r="X59" s="67">
        <f t="shared" si="6"/>
        <v>6520845</v>
      </c>
      <c r="Y59" s="67">
        <f t="shared" si="6"/>
        <v>10109041</v>
      </c>
      <c r="Z59" s="68">
        <f>+IF(X59&lt;&gt;0,+(Y59/X59)*100,0)</f>
        <v>155.02654947326613</v>
      </c>
      <c r="AA59" s="65">
        <f>SUM(AA56:AA58)</f>
        <v>26083468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42272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1665</v>
      </c>
      <c r="X6" s="22">
        <v>4111</v>
      </c>
      <c r="Y6" s="22">
        <v>-2446</v>
      </c>
      <c r="Z6" s="23">
        <v>-59.498905375820968</v>
      </c>
      <c r="AA6" s="20">
        <v>37432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87814833</v>
      </c>
      <c r="D8" s="20"/>
      <c r="E8" s="21">
        <v>78679799</v>
      </c>
      <c r="F8" s="22">
        <v>78679799</v>
      </c>
      <c r="G8" s="22">
        <v>9453352</v>
      </c>
      <c r="H8" s="22">
        <v>10669722</v>
      </c>
      <c r="I8" s="22">
        <v>10038287</v>
      </c>
      <c r="J8" s="22">
        <v>30161361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30161361</v>
      </c>
      <c r="X8" s="22">
        <v>23713882</v>
      </c>
      <c r="Y8" s="22">
        <v>6447479</v>
      </c>
      <c r="Z8" s="23">
        <v>27.188627319643405</v>
      </c>
      <c r="AA8" s="20">
        <v>78679799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1550287</v>
      </c>
      <c r="H13" s="22">
        <v>1578248</v>
      </c>
      <c r="I13" s="22">
        <v>1607988</v>
      </c>
      <c r="J13" s="22">
        <v>4736523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4736523</v>
      </c>
      <c r="X13" s="22"/>
      <c r="Y13" s="22">
        <v>4736523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87857105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78717231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34899549</v>
      </c>
      <c r="X32" s="31">
        <f t="shared" si="0"/>
        <v>23717993</v>
      </c>
      <c r="Y32" s="31">
        <f t="shared" si="0"/>
        <v>11181556</v>
      </c>
      <c r="Z32" s="32">
        <f>+IF(X32&lt;&gt;0,+(Y32/X32)*100,0)</f>
        <v>47.143769711037528</v>
      </c>
      <c r="AA32" s="29">
        <f>SUM(AA6:AA31)</f>
        <v>78717231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11834744</v>
      </c>
      <c r="D34" s="20"/>
      <c r="E34" s="21">
        <v>21613672</v>
      </c>
      <c r="F34" s="22">
        <v>21613672</v>
      </c>
      <c r="G34" s="22">
        <v>62423</v>
      </c>
      <c r="H34" s="22">
        <v>62423</v>
      </c>
      <c r="I34" s="22">
        <v>2886954</v>
      </c>
      <c r="J34" s="22">
        <v>3011800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3011800</v>
      </c>
      <c r="X34" s="22">
        <v>5093174</v>
      </c>
      <c r="Y34" s="22">
        <v>-2081374</v>
      </c>
      <c r="Z34" s="23">
        <v>-40.865951173079893</v>
      </c>
      <c r="AA34" s="20">
        <v>21613672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15445</v>
      </c>
      <c r="D37" s="20"/>
      <c r="E37" s="21">
        <v>21134</v>
      </c>
      <c r="F37" s="22">
        <v>21134</v>
      </c>
      <c r="G37" s="22"/>
      <c r="H37" s="22">
        <v>523</v>
      </c>
      <c r="I37" s="22"/>
      <c r="J37" s="22">
        <v>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</v>
      </c>
      <c r="X37" s="22"/>
      <c r="Y37" s="22">
        <v>523</v>
      </c>
      <c r="Z37" s="23"/>
      <c r="AA37" s="20">
        <v>21134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23070512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5767629</v>
      </c>
      <c r="Y39" s="22">
        <v>-5767629</v>
      </c>
      <c r="Z39" s="23">
        <v>-100</v>
      </c>
      <c r="AA39" s="20">
        <v>23070512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38510643</v>
      </c>
      <c r="D41" s="20"/>
      <c r="E41" s="21">
        <v>20952237</v>
      </c>
      <c r="F41" s="22">
        <v>20952237</v>
      </c>
      <c r="G41" s="22">
        <v>1049405</v>
      </c>
      <c r="H41" s="22">
        <v>521337</v>
      </c>
      <c r="I41" s="22">
        <v>3837248</v>
      </c>
      <c r="J41" s="22">
        <v>5407990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5407990</v>
      </c>
      <c r="X41" s="22">
        <v>2758421</v>
      </c>
      <c r="Y41" s="22">
        <v>2649569</v>
      </c>
      <c r="Z41" s="23">
        <v>96.053829346571831</v>
      </c>
      <c r="AA41" s="20">
        <v>20952237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>
        <v>230560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5431</v>
      </c>
      <c r="Y44" s="22">
        <v>-5431</v>
      </c>
      <c r="Z44" s="23">
        <v>-100</v>
      </c>
      <c r="AA44" s="20">
        <v>230560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50589747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95888115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8420313</v>
      </c>
      <c r="X47" s="31">
        <f t="shared" si="1"/>
        <v>21124655</v>
      </c>
      <c r="Y47" s="31">
        <f t="shared" si="1"/>
        <v>-12704342</v>
      </c>
      <c r="Z47" s="32">
        <f>+IF(X47&lt;&gt;0,+(Y47/X47)*100,0)</f>
        <v>-60.139879207494751</v>
      </c>
      <c r="AA47" s="29">
        <f>SUM(AA34:AA46)</f>
        <v>95888115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37267358</v>
      </c>
      <c r="D48" s="39">
        <f t="shared" si="2"/>
        <v>0</v>
      </c>
      <c r="E48" s="40">
        <f t="shared" si="2"/>
        <v>-17170884</v>
      </c>
      <c r="F48" s="41">
        <f t="shared" si="2"/>
        <v>-17170884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26479236</v>
      </c>
      <c r="X48" s="41">
        <f t="shared" si="2"/>
        <v>2593338</v>
      </c>
      <c r="Y48" s="41">
        <f t="shared" si="2"/>
        <v>23885898</v>
      </c>
      <c r="Z48" s="42">
        <f>+IF(X48&lt;&gt;0,+(Y48/X48)*100,0)</f>
        <v>921.04839400031938</v>
      </c>
      <c r="AA48" s="39">
        <f>+AA32-AA47</f>
        <v>-17170884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37267358</v>
      </c>
      <c r="D51" s="48">
        <f t="shared" si="3"/>
        <v>0</v>
      </c>
      <c r="E51" s="49">
        <f t="shared" si="3"/>
        <v>-17170884</v>
      </c>
      <c r="F51" s="50">
        <f t="shared" si="3"/>
        <v>-17170884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26479236</v>
      </c>
      <c r="X51" s="50">
        <f t="shared" si="3"/>
        <v>2593338</v>
      </c>
      <c r="Y51" s="50">
        <f t="shared" si="3"/>
        <v>23885898</v>
      </c>
      <c r="Z51" s="51">
        <f>+IF(X51&lt;&gt;0,+(Y51/X51)*100,0)</f>
        <v>921.04839400031938</v>
      </c>
      <c r="AA51" s="48">
        <f>SUM(AA48:AA50)</f>
        <v>-17170884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37267358</v>
      </c>
      <c r="D53" s="54">
        <f>+D51-D52</f>
        <v>0</v>
      </c>
      <c r="E53" s="55">
        <f t="shared" si="4"/>
        <v>-17170884</v>
      </c>
      <c r="F53" s="56">
        <f t="shared" si="4"/>
        <v>-17170884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26479236</v>
      </c>
      <c r="X53" s="56">
        <f t="shared" si="4"/>
        <v>2593338</v>
      </c>
      <c r="Y53" s="56">
        <f t="shared" si="4"/>
        <v>23885898</v>
      </c>
      <c r="Z53" s="57">
        <f>+IF(X53&lt;&gt;0,+(Y53/X53)*100,0)</f>
        <v>921.04839400031938</v>
      </c>
      <c r="AA53" s="54">
        <f>+AA51-AA52</f>
        <v>-17170884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37267358</v>
      </c>
      <c r="D56" s="48">
        <f>SUM(D53:D55)</f>
        <v>0</v>
      </c>
      <c r="E56" s="49">
        <f t="shared" si="5"/>
        <v>-17170884</v>
      </c>
      <c r="F56" s="50">
        <f t="shared" si="5"/>
        <v>-17170884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26479236</v>
      </c>
      <c r="X56" s="50">
        <f t="shared" si="5"/>
        <v>2593338</v>
      </c>
      <c r="Y56" s="50">
        <f t="shared" si="5"/>
        <v>23885898</v>
      </c>
      <c r="Z56" s="51">
        <f>+IF(X56&lt;&gt;0,+(Y56/X56)*100,0)</f>
        <v>921.04839400031938</v>
      </c>
      <c r="AA56" s="48">
        <f>SUM(AA53:AA55)</f>
        <v>-17170884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37267358</v>
      </c>
      <c r="D59" s="65">
        <f>SUM(D56:D58)</f>
        <v>0</v>
      </c>
      <c r="E59" s="66">
        <f t="shared" si="6"/>
        <v>-17170884</v>
      </c>
      <c r="F59" s="67">
        <f t="shared" si="6"/>
        <v>-17170884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26479236</v>
      </c>
      <c r="X59" s="67">
        <f t="shared" si="6"/>
        <v>2593338</v>
      </c>
      <c r="Y59" s="67">
        <f t="shared" si="6"/>
        <v>23885898</v>
      </c>
      <c r="Z59" s="68">
        <f>+IF(X59&lt;&gt;0,+(Y59/X59)*100,0)</f>
        <v>921.04839400031938</v>
      </c>
      <c r="AA59" s="65">
        <f>SUM(AA56:AA58)</f>
        <v>-17170884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42272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1665</v>
      </c>
      <c r="X6" s="22">
        <v>4111</v>
      </c>
      <c r="Y6" s="22">
        <v>-2446</v>
      </c>
      <c r="Z6" s="23">
        <v>-59.498905375820968</v>
      </c>
      <c r="AA6" s="20">
        <v>37432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605132716</v>
      </c>
      <c r="D8" s="20"/>
      <c r="E8" s="21">
        <v>1255800490</v>
      </c>
      <c r="F8" s="22">
        <v>1255800490</v>
      </c>
      <c r="G8" s="22">
        <v>55951673</v>
      </c>
      <c r="H8" s="22">
        <v>29446071</v>
      </c>
      <c r="I8" s="22">
        <v>51815704</v>
      </c>
      <c r="J8" s="22">
        <v>137213448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137213448</v>
      </c>
      <c r="X8" s="22">
        <v>317994028</v>
      </c>
      <c r="Y8" s="22">
        <v>-180780580</v>
      </c>
      <c r="Z8" s="23">
        <v>-56.850306635318326</v>
      </c>
      <c r="AA8" s="20">
        <v>1255800490</v>
      </c>
    </row>
    <row r="9" spans="1:27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-56250</v>
      </c>
      <c r="X9" s="22"/>
      <c r="Y9" s="22">
        <v>-56250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1262</v>
      </c>
      <c r="D10" s="20"/>
      <c r="E10" s="21">
        <v>427173</v>
      </c>
      <c r="F10" s="22">
        <v>427173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106794</v>
      </c>
      <c r="Y10" s="22">
        <v>-106794</v>
      </c>
      <c r="Z10" s="23">
        <v>-100</v>
      </c>
      <c r="AA10" s="20">
        <v>427173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46097394</v>
      </c>
      <c r="D13" s="20"/>
      <c r="E13" s="21">
        <v>31083890</v>
      </c>
      <c r="F13" s="22">
        <v>31083890</v>
      </c>
      <c r="G13" s="22">
        <v>5289080</v>
      </c>
      <c r="H13" s="22">
        <v>5471082</v>
      </c>
      <c r="I13" s="22">
        <v>5646915</v>
      </c>
      <c r="J13" s="22">
        <v>16407077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16407077</v>
      </c>
      <c r="X13" s="22">
        <v>7770963</v>
      </c>
      <c r="Y13" s="22">
        <v>8636114</v>
      </c>
      <c r="Z13" s="23">
        <v>111.13312468480419</v>
      </c>
      <c r="AA13" s="20">
        <v>31083890</v>
      </c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1130820</v>
      </c>
      <c r="Y14" s="22">
        <v>-1130820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61767</v>
      </c>
      <c r="Y19" s="22">
        <v>-61767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113244</v>
      </c>
      <c r="Y23" s="22">
        <v>-113244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118866047</v>
      </c>
      <c r="D25" s="20"/>
      <c r="E25" s="21">
        <v>151667629</v>
      </c>
      <c r="F25" s="22">
        <v>151667629</v>
      </c>
      <c r="G25" s="22">
        <v>7083309</v>
      </c>
      <c r="H25" s="22"/>
      <c r="I25" s="22"/>
      <c r="J25" s="22">
        <v>7083309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7083309</v>
      </c>
      <c r="X25" s="22">
        <v>37916907</v>
      </c>
      <c r="Y25" s="22">
        <v>-30833598</v>
      </c>
      <c r="Z25" s="23">
        <v>-81.31886390416814</v>
      </c>
      <c r="AA25" s="20">
        <v>151667629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751284835</v>
      </c>
      <c r="D32" s="29">
        <f t="shared" ref="D32:Y32" si="0">SUM(D6:D31)</f>
        <v>0</v>
      </c>
      <c r="E32" s="30">
        <f t="shared" si="0"/>
        <v>1444239933</v>
      </c>
      <c r="F32" s="31">
        <f t="shared" si="0"/>
        <v>1444239933</v>
      </c>
      <c r="G32" s="31">
        <f t="shared" si="0"/>
        <v>68305312</v>
      </c>
      <c r="H32" s="31">
        <f t="shared" si="0"/>
        <v>34900068</v>
      </c>
      <c r="I32" s="31">
        <f t="shared" si="0"/>
        <v>57443869</v>
      </c>
      <c r="J32" s="31">
        <f t="shared" si="0"/>
        <v>160649249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160649249</v>
      </c>
      <c r="X32" s="31">
        <f t="shared" si="0"/>
        <v>365098634</v>
      </c>
      <c r="Y32" s="31">
        <f t="shared" si="0"/>
        <v>-204449385</v>
      </c>
      <c r="Z32" s="32">
        <f>+IF(X32&lt;&gt;0,+(Y32/X32)*100,0)</f>
        <v>-55.998397682309594</v>
      </c>
      <c r="AA32" s="29">
        <f>SUM(AA6:AA31)</f>
        <v>1444239933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200290573</v>
      </c>
      <c r="D34" s="20"/>
      <c r="E34" s="21">
        <v>244431513</v>
      </c>
      <c r="F34" s="22">
        <v>244431513</v>
      </c>
      <c r="G34" s="22">
        <v>14916651</v>
      </c>
      <c r="H34" s="22">
        <v>14583874</v>
      </c>
      <c r="I34" s="22">
        <v>22455506</v>
      </c>
      <c r="J34" s="22">
        <v>51956031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51956031</v>
      </c>
      <c r="X34" s="22">
        <v>60797775</v>
      </c>
      <c r="Y34" s="22">
        <v>-8841744</v>
      </c>
      <c r="Z34" s="23">
        <v>-14.542874307489049</v>
      </c>
      <c r="AA34" s="20">
        <v>244431513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135669025</v>
      </c>
      <c r="D37" s="20"/>
      <c r="E37" s="21">
        <v>44355004</v>
      </c>
      <c r="F37" s="22">
        <v>44355004</v>
      </c>
      <c r="G37" s="22">
        <v>67603</v>
      </c>
      <c r="H37" s="22">
        <v>598657</v>
      </c>
      <c r="I37" s="22">
        <v>1337917</v>
      </c>
      <c r="J37" s="22">
        <v>2004177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2004177</v>
      </c>
      <c r="X37" s="22">
        <v>11083503</v>
      </c>
      <c r="Y37" s="22">
        <v>-9079326</v>
      </c>
      <c r="Z37" s="23">
        <v>-81.917476812159478</v>
      </c>
      <c r="AA37" s="20">
        <v>44355004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297748114</v>
      </c>
      <c r="F38" s="22">
        <v>297748114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74437032</v>
      </c>
      <c r="Y38" s="22">
        <v>-74437032</v>
      </c>
      <c r="Z38" s="23">
        <v>-100</v>
      </c>
      <c r="AA38" s="20">
        <v>297748114</v>
      </c>
    </row>
    <row r="39" spans="1:27" x14ac:dyDescent="0.25">
      <c r="A39" s="19" t="s">
        <v>65</v>
      </c>
      <c r="B39" s="15" t="s">
        <v>32</v>
      </c>
      <c r="C39" s="20">
        <v>53443009</v>
      </c>
      <c r="D39" s="20"/>
      <c r="E39" s="21">
        <v>183616721</v>
      </c>
      <c r="F39" s="22">
        <v>183616721</v>
      </c>
      <c r="G39" s="22"/>
      <c r="H39" s="22"/>
      <c r="I39" s="22">
        <v>19561928</v>
      </c>
      <c r="J39" s="22">
        <v>19561928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19561928</v>
      </c>
      <c r="X39" s="22">
        <v>45904188</v>
      </c>
      <c r="Y39" s="22">
        <v>-26342260</v>
      </c>
      <c r="Z39" s="23">
        <v>-57.38530872172273</v>
      </c>
      <c r="AA39" s="20">
        <v>183616721</v>
      </c>
    </row>
    <row r="40" spans="1:27" x14ac:dyDescent="0.25">
      <c r="A40" s="19" t="s">
        <v>40</v>
      </c>
      <c r="B40" s="15" t="s">
        <v>32</v>
      </c>
      <c r="C40" s="20">
        <v>51529154</v>
      </c>
      <c r="D40" s="20"/>
      <c r="E40" s="21">
        <v>11700131</v>
      </c>
      <c r="F40" s="22">
        <v>11700131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2925036</v>
      </c>
      <c r="Y40" s="22">
        <v>-2925036</v>
      </c>
      <c r="Z40" s="23">
        <v>-100</v>
      </c>
      <c r="AA40" s="20">
        <v>11700131</v>
      </c>
    </row>
    <row r="41" spans="1:27" x14ac:dyDescent="0.25">
      <c r="A41" s="19" t="s">
        <v>66</v>
      </c>
      <c r="B41" s="15" t="s">
        <v>32</v>
      </c>
      <c r="C41" s="20">
        <v>215754633</v>
      </c>
      <c r="D41" s="20"/>
      <c r="E41" s="21">
        <v>289888362</v>
      </c>
      <c r="F41" s="22">
        <v>289888362</v>
      </c>
      <c r="G41" s="22">
        <v>1439760</v>
      </c>
      <c r="H41" s="22">
        <v>5278245</v>
      </c>
      <c r="I41" s="22">
        <v>15820991</v>
      </c>
      <c r="J41" s="22">
        <v>22538996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22538996</v>
      </c>
      <c r="X41" s="22">
        <v>69992495</v>
      </c>
      <c r="Y41" s="22">
        <v>-47453499</v>
      </c>
      <c r="Z41" s="23">
        <v>-67.79798176933113</v>
      </c>
      <c r="AA41" s="20">
        <v>289888362</v>
      </c>
    </row>
    <row r="42" spans="1:27" x14ac:dyDescent="0.25">
      <c r="A42" s="19" t="s">
        <v>67</v>
      </c>
      <c r="B42" s="15" t="s">
        <v>32</v>
      </c>
      <c r="C42" s="20">
        <v>138216849</v>
      </c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2266245</v>
      </c>
      <c r="Y42" s="22">
        <v>-2266245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>
        <v>57643295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12041540</v>
      </c>
      <c r="X43" s="22"/>
      <c r="Y43" s="22">
        <v>12041540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41429345</v>
      </c>
      <c r="D44" s="20"/>
      <c r="E44" s="21">
        <v>10615031</v>
      </c>
      <c r="F44" s="22">
        <v>10615031</v>
      </c>
      <c r="G44" s="22">
        <v>192191</v>
      </c>
      <c r="H44" s="22">
        <v>234285</v>
      </c>
      <c r="I44" s="22">
        <v>261148</v>
      </c>
      <c r="J44" s="22">
        <v>687624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687624</v>
      </c>
      <c r="X44" s="22">
        <v>2601590</v>
      </c>
      <c r="Y44" s="22">
        <v>-1913966</v>
      </c>
      <c r="Z44" s="23">
        <v>-73.56908659704257</v>
      </c>
      <c r="AA44" s="20">
        <v>10615031</v>
      </c>
    </row>
    <row r="45" spans="1:27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904279261</v>
      </c>
      <c r="D47" s="29">
        <f t="shared" ref="D47:Y47" si="1">SUM(D34:D46)</f>
        <v>0</v>
      </c>
      <c r="E47" s="30">
        <f t="shared" si="1"/>
        <v>1091419858</v>
      </c>
      <c r="F47" s="31">
        <f t="shared" si="1"/>
        <v>1091419858</v>
      </c>
      <c r="G47" s="31">
        <f t="shared" si="1"/>
        <v>28542175</v>
      </c>
      <c r="H47" s="31">
        <f t="shared" si="1"/>
        <v>20810631</v>
      </c>
      <c r="I47" s="31">
        <f t="shared" si="1"/>
        <v>59437490</v>
      </c>
      <c r="J47" s="31">
        <f t="shared" si="1"/>
        <v>108790296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108790296</v>
      </c>
      <c r="X47" s="31">
        <f t="shared" si="1"/>
        <v>270007864</v>
      </c>
      <c r="Y47" s="31">
        <f t="shared" si="1"/>
        <v>-161217568</v>
      </c>
      <c r="Z47" s="32">
        <f>+IF(X47&lt;&gt;0,+(Y47/X47)*100,0)</f>
        <v>-59.708471305857969</v>
      </c>
      <c r="AA47" s="29">
        <f>SUM(AA34:AA46)</f>
        <v>1091419858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-152994426</v>
      </c>
      <c r="D48" s="39">
        <f t="shared" si="2"/>
        <v>0</v>
      </c>
      <c r="E48" s="40">
        <f t="shared" si="2"/>
        <v>352820075</v>
      </c>
      <c r="F48" s="41">
        <f t="shared" si="2"/>
        <v>352820075</v>
      </c>
      <c r="G48" s="41">
        <f t="shared" si="2"/>
        <v>39763137</v>
      </c>
      <c r="H48" s="41">
        <f t="shared" si="2"/>
        <v>14089437</v>
      </c>
      <c r="I48" s="41">
        <f t="shared" si="2"/>
        <v>-1993621</v>
      </c>
      <c r="J48" s="41">
        <f t="shared" si="2"/>
        <v>51858953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51858953</v>
      </c>
      <c r="X48" s="41">
        <f t="shared" si="2"/>
        <v>95090770</v>
      </c>
      <c r="Y48" s="41">
        <f t="shared" si="2"/>
        <v>-43231817</v>
      </c>
      <c r="Z48" s="42">
        <f>+IF(X48&lt;&gt;0,+(Y48/X48)*100,0)</f>
        <v>-45.463736385771199</v>
      </c>
      <c r="AA48" s="39">
        <f>+AA32-AA47</f>
        <v>352820075</v>
      </c>
    </row>
    <row r="49" spans="1:27" x14ac:dyDescent="0.25">
      <c r="A49" s="43" t="s">
        <v>74</v>
      </c>
      <c r="B49" s="15" t="s">
        <v>32</v>
      </c>
      <c r="C49" s="20">
        <v>51695203</v>
      </c>
      <c r="D49" s="20"/>
      <c r="E49" s="21">
        <v>272318648</v>
      </c>
      <c r="F49" s="22">
        <v>272318648</v>
      </c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>
        <v>68079660</v>
      </c>
      <c r="Y49" s="22">
        <v>-53568461</v>
      </c>
      <c r="Z49" s="23">
        <v>-78.684971399680904</v>
      </c>
      <c r="AA49" s="20">
        <v>272318648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-101299223</v>
      </c>
      <c r="D51" s="48">
        <f t="shared" si="3"/>
        <v>0</v>
      </c>
      <c r="E51" s="49">
        <f t="shared" si="3"/>
        <v>625138723</v>
      </c>
      <c r="F51" s="50">
        <f t="shared" si="3"/>
        <v>625138723</v>
      </c>
      <c r="G51" s="50">
        <f t="shared" si="3"/>
        <v>39763137</v>
      </c>
      <c r="H51" s="50">
        <f t="shared" si="3"/>
        <v>14089437</v>
      </c>
      <c r="I51" s="50">
        <f t="shared" si="3"/>
        <v>12517578</v>
      </c>
      <c r="J51" s="50">
        <f t="shared" si="3"/>
        <v>66370152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66370152</v>
      </c>
      <c r="X51" s="50">
        <f t="shared" si="3"/>
        <v>163170430</v>
      </c>
      <c r="Y51" s="50">
        <f t="shared" si="3"/>
        <v>-96800278</v>
      </c>
      <c r="Z51" s="51">
        <f>+IF(X51&lt;&gt;0,+(Y51/X51)*100,0)</f>
        <v>-59.324644790113013</v>
      </c>
      <c r="AA51" s="48">
        <f>SUM(AA48:AA50)</f>
        <v>625138723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-101299223</v>
      </c>
      <c r="D53" s="54">
        <f>+D51-D52</f>
        <v>0</v>
      </c>
      <c r="E53" s="55">
        <f t="shared" si="4"/>
        <v>625138723</v>
      </c>
      <c r="F53" s="56">
        <f t="shared" si="4"/>
        <v>625138723</v>
      </c>
      <c r="G53" s="56">
        <f t="shared" si="4"/>
        <v>39763137</v>
      </c>
      <c r="H53" s="56">
        <f t="shared" si="4"/>
        <v>14089437</v>
      </c>
      <c r="I53" s="56">
        <f t="shared" si="4"/>
        <v>12517578</v>
      </c>
      <c r="J53" s="56">
        <f t="shared" si="4"/>
        <v>66370152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66370152</v>
      </c>
      <c r="X53" s="56">
        <f t="shared" si="4"/>
        <v>163170430</v>
      </c>
      <c r="Y53" s="56">
        <f t="shared" si="4"/>
        <v>-96800278</v>
      </c>
      <c r="Z53" s="57">
        <f>+IF(X53&lt;&gt;0,+(Y53/X53)*100,0)</f>
        <v>-59.324644790113013</v>
      </c>
      <c r="AA53" s="54">
        <f>+AA51-AA52</f>
        <v>625138723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-101299223</v>
      </c>
      <c r="D56" s="48">
        <f>SUM(D53:D55)</f>
        <v>0</v>
      </c>
      <c r="E56" s="49">
        <f t="shared" si="5"/>
        <v>625138723</v>
      </c>
      <c r="F56" s="50">
        <f t="shared" si="5"/>
        <v>625138723</v>
      </c>
      <c r="G56" s="50">
        <f t="shared" si="5"/>
        <v>39763137</v>
      </c>
      <c r="H56" s="50">
        <f t="shared" si="5"/>
        <v>14089437</v>
      </c>
      <c r="I56" s="50">
        <f t="shared" si="5"/>
        <v>12517578</v>
      </c>
      <c r="J56" s="50">
        <f t="shared" si="5"/>
        <v>66370152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66370152</v>
      </c>
      <c r="X56" s="50">
        <f t="shared" si="5"/>
        <v>163170430</v>
      </c>
      <c r="Y56" s="50">
        <f t="shared" si="5"/>
        <v>-96800278</v>
      </c>
      <c r="Z56" s="51">
        <f>+IF(X56&lt;&gt;0,+(Y56/X56)*100,0)</f>
        <v>-59.324644790113013</v>
      </c>
      <c r="AA56" s="48">
        <f>SUM(AA53:AA55)</f>
        <v>625138723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-101299223</v>
      </c>
      <c r="D59" s="65">
        <f>SUM(D56:D58)</f>
        <v>0</v>
      </c>
      <c r="E59" s="66">
        <f t="shared" si="6"/>
        <v>625138723</v>
      </c>
      <c r="F59" s="67">
        <f t="shared" si="6"/>
        <v>625138723</v>
      </c>
      <c r="G59" s="67">
        <f t="shared" si="6"/>
        <v>39763137</v>
      </c>
      <c r="H59" s="67">
        <f t="shared" si="6"/>
        <v>14089437</v>
      </c>
      <c r="I59" s="67">
        <f t="shared" si="6"/>
        <v>12517578</v>
      </c>
      <c r="J59" s="67">
        <f t="shared" si="6"/>
        <v>66370152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66370152</v>
      </c>
      <c r="X59" s="67">
        <f t="shared" si="6"/>
        <v>163170430</v>
      </c>
      <c r="Y59" s="67">
        <f t="shared" si="6"/>
        <v>-96800278</v>
      </c>
      <c r="Z59" s="68">
        <f>+IF(X59&lt;&gt;0,+(Y59/X59)*100,0)</f>
        <v>-59.324644790113013</v>
      </c>
      <c r="AA59" s="65">
        <f>SUM(AA56:AA58)</f>
        <v>625138723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2AB121-88D8-42CF-938E-E06A73E5EDEA}"/>
</file>

<file path=customXml/itemProps2.xml><?xml version="1.0" encoding="utf-8"?>
<ds:datastoreItem xmlns:ds="http://schemas.openxmlformats.org/officeDocument/2006/customXml" ds:itemID="{F50B65C3-419B-41B9-9ACE-A9A2BFEAFECD}"/>
</file>

<file path=customXml/itemProps3.xml><?xml version="1.0" encoding="utf-8"?>
<ds:datastoreItem xmlns:ds="http://schemas.openxmlformats.org/officeDocument/2006/customXml" ds:itemID="{BE31D771-2D61-4730-BFBB-6DB02D764C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2023-12-06T11:54:10Z</dcterms:created>
  <dcterms:modified xsi:type="dcterms:W3CDTF">2023-12-06T11:55:26Z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